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115" windowHeight="9270"/>
  </bookViews>
  <sheets>
    <sheet name="PRESUPUESTO BASE" sheetId="1" r:id="rId1"/>
  </sheets>
  <definedNames>
    <definedName name="area" localSheetId="0">#REF!</definedName>
    <definedName name="area">#REF!</definedName>
    <definedName name="_xlnm.Print_Area" localSheetId="0">'PRESUPUESTO BASE'!$A$1:$H$420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CIDENCIA" localSheetId="0">#REF!</definedName>
    <definedName name="INCIDENCIA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'PRESUPUESTO BASE'!$1:$11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45621"/>
</workbook>
</file>

<file path=xl/calcChain.xml><?xml version="1.0" encoding="utf-8"?>
<calcChain xmlns="http://schemas.openxmlformats.org/spreadsheetml/2006/main">
  <c r="F377" i="1" l="1"/>
  <c r="F398" i="1" s="1"/>
  <c r="F399" i="1" s="1"/>
  <c r="F400" i="1" s="1"/>
  <c r="E377" i="1"/>
  <c r="E398" i="1" s="1"/>
  <c r="E399" i="1" s="1"/>
  <c r="E400" i="1" s="1"/>
  <c r="D377" i="1"/>
  <c r="D398" i="1" s="1"/>
  <c r="D399" i="1" s="1"/>
  <c r="D400" i="1" s="1"/>
  <c r="F347" i="1"/>
  <c r="E347" i="1"/>
  <c r="D347" i="1"/>
  <c r="F319" i="1"/>
  <c r="E319" i="1"/>
  <c r="D319" i="1"/>
  <c r="F312" i="1"/>
  <c r="E312" i="1"/>
  <c r="D312" i="1"/>
  <c r="F290" i="1"/>
  <c r="E290" i="1"/>
  <c r="D290" i="1"/>
  <c r="F265" i="1"/>
  <c r="E265" i="1"/>
  <c r="D265" i="1"/>
  <c r="F259" i="1"/>
  <c r="E259" i="1"/>
  <c r="D259" i="1"/>
  <c r="F207" i="1"/>
  <c r="E207" i="1"/>
  <c r="D207" i="1"/>
  <c r="F202" i="1"/>
  <c r="E202" i="1"/>
  <c r="D202" i="1"/>
  <c r="F199" i="1"/>
  <c r="E199" i="1"/>
  <c r="D199" i="1"/>
  <c r="F197" i="1"/>
  <c r="E197" i="1"/>
  <c r="D197" i="1"/>
  <c r="F195" i="1"/>
  <c r="E195" i="1"/>
  <c r="D195" i="1"/>
  <c r="F193" i="1"/>
  <c r="E193" i="1"/>
  <c r="D193" i="1"/>
  <c r="F183" i="1"/>
  <c r="E183" i="1"/>
  <c r="D183" i="1"/>
  <c r="F164" i="1"/>
  <c r="E164" i="1"/>
  <c r="D164" i="1"/>
  <c r="F154" i="1"/>
  <c r="E154" i="1"/>
  <c r="D154" i="1"/>
  <c r="F148" i="1"/>
  <c r="E148" i="1"/>
  <c r="D148" i="1"/>
  <c r="F132" i="1"/>
  <c r="E132" i="1"/>
  <c r="D132" i="1"/>
  <c r="F120" i="1"/>
  <c r="E120" i="1"/>
  <c r="D120" i="1"/>
  <c r="F103" i="1"/>
  <c r="E103" i="1"/>
  <c r="D103" i="1"/>
  <c r="F101" i="1"/>
  <c r="E101" i="1"/>
  <c r="D101" i="1"/>
  <c r="F97" i="1"/>
  <c r="E97" i="1"/>
  <c r="D97" i="1"/>
  <c r="F94" i="1"/>
  <c r="E94" i="1"/>
  <c r="D94" i="1"/>
  <c r="F85" i="1"/>
  <c r="E85" i="1"/>
  <c r="D85" i="1"/>
  <c r="F76" i="1"/>
  <c r="E76" i="1"/>
  <c r="D76" i="1"/>
  <c r="F70" i="1"/>
  <c r="E70" i="1"/>
  <c r="D70" i="1"/>
  <c r="F60" i="1"/>
  <c r="E60" i="1"/>
  <c r="D60" i="1"/>
  <c r="F48" i="1"/>
  <c r="E48" i="1"/>
  <c r="D48" i="1"/>
  <c r="F44" i="1"/>
  <c r="E44" i="1"/>
  <c r="D44" i="1"/>
  <c r="F41" i="1"/>
  <c r="E41" i="1"/>
  <c r="D41" i="1"/>
  <c r="F12" i="1"/>
  <c r="E12" i="1"/>
  <c r="D12" i="1"/>
</calcChain>
</file>

<file path=xl/sharedStrings.xml><?xml version="1.0" encoding="utf-8"?>
<sst xmlns="http://schemas.openxmlformats.org/spreadsheetml/2006/main" count="801" uniqueCount="305">
  <si>
    <t>CONSEJO DE LA JUDICATURA FEDERAL</t>
  </si>
  <si>
    <t>SECRETARIA EJECUTIVA DE ADMINISTRACION</t>
  </si>
  <si>
    <t>DIRECCION GENERAL DE INMUEBLES Y MANTENIMIENTO</t>
  </si>
  <si>
    <t>DIRECCIÓN DE PRESUPUESTOS Y CONCURSOS</t>
  </si>
  <si>
    <t>SUBDIRECCIÓN DE PRESUPUESTOS</t>
  </si>
  <si>
    <t>PRESUPUESTO BASE</t>
  </si>
  <si>
    <t>PROYECTO INTEGRAL PARA LA "CONSTRUCCIÓN DEL CENTRO DE JUSTICIA PENAL FEDERAL EN QUERÉTARO, QUERÉTARO".</t>
  </si>
  <si>
    <t>CLAVE</t>
  </si>
  <si>
    <t>DESCRIPCIÓN</t>
  </si>
  <si>
    <t>UNIDAD</t>
  </si>
  <si>
    <t>HISTÓRICO</t>
  </si>
  <si>
    <t>E2</t>
  </si>
  <si>
    <t>E3</t>
  </si>
  <si>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</si>
  <si>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</si>
  <si>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</si>
  <si>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</si>
  <si>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</si>
  <si>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</si>
  <si>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</si>
  <si>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Levantamiento Topográfico</t>
  </si>
  <si>
    <t>A03</t>
  </si>
  <si>
    <t>Estudios Inherentes, Trámites y Gestiones</t>
  </si>
  <si>
    <t>B</t>
  </si>
  <si>
    <t>PROYECTO EJECUTIVO (CONFORME A ALCANCES EN TÉRMINOS DE REFERENCIA)</t>
  </si>
  <si>
    <t>B01</t>
  </si>
  <si>
    <t>Conceptualización arquitectónica de conjunto</t>
  </si>
  <si>
    <t>B02</t>
  </si>
  <si>
    <t>Obra civil</t>
  </si>
  <si>
    <t>B03</t>
  </si>
  <si>
    <t>Arquitectura de paisaje (jardinería)</t>
  </si>
  <si>
    <t>B04</t>
  </si>
  <si>
    <t>Protección Civil</t>
  </si>
  <si>
    <t>B05</t>
  </si>
  <si>
    <t>Cruce de instalaciones</t>
  </si>
  <si>
    <t>B06</t>
  </si>
  <si>
    <t>Estructural complementario, incluye: planos y memorias de cálculo</t>
  </si>
  <si>
    <t>B07</t>
  </si>
  <si>
    <t>Hidro-sanitaria, incluye: planos y memorias de cálculo</t>
  </si>
  <si>
    <t>B08</t>
  </si>
  <si>
    <t>Eléctrica, incluye: planos y memorias de cálculo</t>
  </si>
  <si>
    <t>B09</t>
  </si>
  <si>
    <t>Voz y datos, incluye: planos y memorias de cálculo</t>
  </si>
  <si>
    <t>B10</t>
  </si>
  <si>
    <t>Circuito cerrado de televisión, incluye: planos y memorias de cálculo</t>
  </si>
  <si>
    <t>B11</t>
  </si>
  <si>
    <t>Contra incendio, incluye: planos y memorias de cálculo</t>
  </si>
  <si>
    <t>B12</t>
  </si>
  <si>
    <t>Detección de Humo y voceo, incluye: planos y memorias de cálculo</t>
  </si>
  <si>
    <t>B13</t>
  </si>
  <si>
    <t>Control de Acceso, incluye: planos y memorias de cálculo</t>
  </si>
  <si>
    <t>B14</t>
  </si>
  <si>
    <t>Supervisión y Monitoreo, incluye: planos y memorias de cálculo</t>
  </si>
  <si>
    <t>B15</t>
  </si>
  <si>
    <t>Rondines, incluye: planos y memorias de cálculo</t>
  </si>
  <si>
    <t>B16</t>
  </si>
  <si>
    <t>Instalaciones Especiales</t>
  </si>
  <si>
    <t>B17</t>
  </si>
  <si>
    <t>Especificaciones generales</t>
  </si>
  <si>
    <t>B18</t>
  </si>
  <si>
    <t>Especificaciones y particulares</t>
  </si>
  <si>
    <t>B19</t>
  </si>
  <si>
    <t>Especificaciones calidad de los materiales</t>
  </si>
  <si>
    <t>B20</t>
  </si>
  <si>
    <t>Paquete de láminas de presentación</t>
  </si>
  <si>
    <t>EDIFICIO</t>
  </si>
  <si>
    <t>PRELIMINARES Y DEMOLICIONES</t>
  </si>
  <si>
    <t>Trazo y Nivelación</t>
  </si>
  <si>
    <t>Despalme de terreno</t>
  </si>
  <si>
    <t>EXCAVACION, ACARREOS Y RELLENOS</t>
  </si>
  <si>
    <t xml:space="preserve">Excavaciones </t>
  </si>
  <si>
    <t>Acarreos fuera de obra</t>
  </si>
  <si>
    <t>Rellenos</t>
  </si>
  <si>
    <t>CIMENTACION Y ESTRUCTURAS</t>
  </si>
  <si>
    <t>Plantilla</t>
  </si>
  <si>
    <t>Cimbra</t>
  </si>
  <si>
    <t>Acero de refuerzo</t>
  </si>
  <si>
    <t>Concreto f'c=300 kg/cm2 premezclado con impermeabilizante integral</t>
  </si>
  <si>
    <t>Grout</t>
  </si>
  <si>
    <t>Anclas</t>
  </si>
  <si>
    <t>Acero placas base</t>
  </si>
  <si>
    <t>Estructura metálica (columnas, trabes principales y secundarias)</t>
  </si>
  <si>
    <t>Losacero</t>
  </si>
  <si>
    <t>Escaleras (escaleras de concreto y metálica)</t>
  </si>
  <si>
    <t>Muros de concreto rigidizantes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</si>
  <si>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</si>
  <si>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</si>
  <si>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</si>
  <si>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</si>
  <si>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</si>
  <si>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</si>
  <si>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Muros de panel de yeso con relleno acústico</t>
  </si>
  <si>
    <t>Impermeabilizante a base de capa base de poliuretano</t>
  </si>
  <si>
    <t>Banca de panel con espumado sintético</t>
  </si>
  <si>
    <t>Relleno de espuma de poliuretano</t>
  </si>
  <si>
    <t xml:space="preserve">CARPINTERIA </t>
  </si>
  <si>
    <t>Puertas de madera terminado en plástico laminado</t>
  </si>
  <si>
    <t>Puertas de madera doble terminado en plástico laminado</t>
  </si>
  <si>
    <t>Muebles de madera</t>
  </si>
  <si>
    <t xml:space="preserve">Barra de atención </t>
  </si>
  <si>
    <t>Muros y plafones forrados de MDF</t>
  </si>
  <si>
    <t>CANCELERIA Y HERRERIA</t>
  </si>
  <si>
    <t>Cancelería interior</t>
  </si>
  <si>
    <t>Cancelería interior cristal templado</t>
  </si>
  <si>
    <t>Fachada tipo Duovent en exterior</t>
  </si>
  <si>
    <t>Puertas de cristal templado</t>
  </si>
  <si>
    <t xml:space="preserve">Rejilla arquitectónica </t>
  </si>
  <si>
    <t xml:space="preserve">Flashing de lamina pintro como botaguas </t>
  </si>
  <si>
    <t xml:space="preserve">Puertas metálicas </t>
  </si>
  <si>
    <t>Puertas metálicas forradas MDF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</si>
  <si>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</si>
  <si>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</si>
  <si>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</si>
  <si>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</si>
  <si>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</si>
  <si>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</si>
  <si>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</si>
  <si>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</si>
  <si>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</si>
  <si>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 xml:space="preserve">INSTALACIÓN HIDRÁULICA </t>
  </si>
  <si>
    <t>Ramales principal y secundario, agua potable y tratada</t>
  </si>
  <si>
    <t>INSTALACION CONTRA INCENDIO</t>
  </si>
  <si>
    <t>Ramales principal y secundario</t>
  </si>
  <si>
    <t>Hidrante completo (Gabinete manguera y accesorios)</t>
  </si>
  <si>
    <t>INSTALACION SANITARIA</t>
  </si>
  <si>
    <t>ACABADOS</t>
  </si>
  <si>
    <t>Pintura a base de resina de hule clorado y alquidálica</t>
  </si>
  <si>
    <t>Piso de granito sal y pimienta pulido mate</t>
  </si>
  <si>
    <t>Zoclo en acabado granito</t>
  </si>
  <si>
    <t>Piso elevado tipo Besco</t>
  </si>
  <si>
    <t>Falso plafón de tablacemento</t>
  </si>
  <si>
    <t>Platabandas</t>
  </si>
  <si>
    <t>Plafón modular</t>
  </si>
  <si>
    <t>Barra para lavabos con granito</t>
  </si>
  <si>
    <t>Persianas</t>
  </si>
  <si>
    <t>Fachada de panel de fibrocemento</t>
  </si>
  <si>
    <t>Fachada de panel de concreto polimérico</t>
  </si>
  <si>
    <t>Pintura vinílica</t>
  </si>
  <si>
    <t>Escalones y descansos de granito sal y pimienta pulido mate</t>
  </si>
  <si>
    <t>Apotegma Jose Maria Morelos</t>
  </si>
  <si>
    <t>Logotipos</t>
  </si>
  <si>
    <t>Señalización interior</t>
  </si>
  <si>
    <t>INSTALACIÓN ELECTRICA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</si>
  <si>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</si>
  <si>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</si>
  <si>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</si>
  <si>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</si>
  <si>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</si>
  <si>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</si>
  <si>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</si>
  <si>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</si>
  <si>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</si>
  <si>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</si>
  <si>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</si>
  <si>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AIRE ACONDICIONADO</t>
  </si>
  <si>
    <t>Sistemas de aire acondicionado VRV</t>
  </si>
  <si>
    <t>Sistema de volumen variable de refrigerante, tipo techo</t>
  </si>
  <si>
    <t>Sistema de tipo Cassette</t>
  </si>
  <si>
    <t>Aire tipo paquete (u.p.)</t>
  </si>
  <si>
    <t>Sistema de aire de precisión</t>
  </si>
  <si>
    <t>Sistemas de extracción</t>
  </si>
  <si>
    <t>Aislamientos de poliuretano</t>
  </si>
  <si>
    <t>Filtros deshidratadores</t>
  </si>
  <si>
    <t>Tuberías de cobre</t>
  </si>
  <si>
    <t>Ductos</t>
  </si>
  <si>
    <t>Compuertas mariposa</t>
  </si>
  <si>
    <t>Rejillas de extracción, retorno y/o desfogue</t>
  </si>
  <si>
    <t>Derivadores</t>
  </si>
  <si>
    <t>Tablero de control del sistema de aire acondicionado, condensadoras, paquete y ventiladores</t>
  </si>
  <si>
    <t>Soportería</t>
  </si>
  <si>
    <t>SISTEMA DE VOZ Y DATOS</t>
  </si>
  <si>
    <t>Cableado UTP cat 6A</t>
  </si>
  <si>
    <t>Cableado S/FTP Cat 6A</t>
  </si>
  <si>
    <t xml:space="preserve">Face Plates (face plate, jack RJ45, etiquetas,) </t>
  </si>
  <si>
    <t>Gabinetes para aplicaciones de red (gabinete, panel de parcheo, organizadores, regletas, cable de parcheo, )</t>
  </si>
  <si>
    <t>DETECCION DE HUMO Y VOCEO</t>
  </si>
  <si>
    <t>Módulos (control direccionable, aislamiento, monitor inteligente, mini módulo, resistencia de fin de línea)</t>
  </si>
  <si>
    <t>Cableado interior (UTP, FO, para trenzado, para trenzado blindado)</t>
  </si>
  <si>
    <t>Estación manual de alarma direccionable  de doble acción</t>
  </si>
  <si>
    <t>Unidad audiovisual (sirena/estrobo/bocina)</t>
  </si>
  <si>
    <t>Tablero de control inteligente  con dos circuitos de línea inteligente (slc) y sistema de voceo</t>
  </si>
  <si>
    <t>Fuente de Poder</t>
  </si>
  <si>
    <t>Anunciador remoto</t>
  </si>
  <si>
    <t>Estaciones de rondas</t>
  </si>
  <si>
    <t>SISTEMA DE MONITOREO Y CONTROL</t>
  </si>
  <si>
    <t>Cámaras</t>
  </si>
  <si>
    <t>Switch</t>
  </si>
  <si>
    <t>Equipo de computo (software de administración CCTV y acceso)</t>
  </si>
  <si>
    <t>Cable de parcheo (panel de parcheo y cable de parcheo)</t>
  </si>
  <si>
    <t>Gabinete estándar para aplicaciones de red (grabadores, pantalla, PoE, monitor, fuente de poder, electroimán)</t>
  </si>
  <si>
    <t>Mobiliario para equipo de seguridad</t>
  </si>
  <si>
    <t>Lectoras de proximidad</t>
  </si>
  <si>
    <t>Lectores biométricos</t>
  </si>
  <si>
    <t>Tarjetas de proximidad</t>
  </si>
  <si>
    <t>Fuentes de poder</t>
  </si>
  <si>
    <t>Torniquetes para control de acceso</t>
  </si>
  <si>
    <t>Puerta de cortesía</t>
  </si>
  <si>
    <t>Barrera vehicular</t>
  </si>
  <si>
    <t>cableado de cobre</t>
  </si>
  <si>
    <t>Controladores para puertas (1, 2, 4 u 8)</t>
  </si>
  <si>
    <t>SUPERVISIÓN Y MONITOREO</t>
  </si>
  <si>
    <t>Computadora (estación de trabajo)</t>
  </si>
  <si>
    <t>Servidor con procesador Intel Xeon (software)</t>
  </si>
  <si>
    <t>Switch de 24 puertos</t>
  </si>
  <si>
    <t>Cableado blindado (UTP, par trenzado)</t>
  </si>
  <si>
    <t>Cables de parcheo</t>
  </si>
  <si>
    <t>Controladores de red (principal, derivado, específico)</t>
  </si>
  <si>
    <t>Mobiliario para estación de trabajo</t>
  </si>
  <si>
    <t>INSTALACIONES ESPECIALES</t>
  </si>
  <si>
    <t>Sistema de supresión de incendio a base de gas limpio 
(En SITE, cuarto de monitoreo y grabación)</t>
  </si>
  <si>
    <t>AUDIO Y VIDEO</t>
  </si>
  <si>
    <t>ELEVADOR</t>
  </si>
  <si>
    <t>Elevador tipo plataforma hidráulica</t>
  </si>
  <si>
    <t>VARIOS</t>
  </si>
  <si>
    <t xml:space="preserve">Leyendas </t>
  </si>
  <si>
    <t>Escudos Nacionales</t>
  </si>
  <si>
    <t>LIMPIEZA</t>
  </si>
  <si>
    <t>Limpieza final</t>
  </si>
  <si>
    <t>OBRA EXTERIOR</t>
  </si>
  <si>
    <t>OBRAS EXTERIORES</t>
  </si>
  <si>
    <t>Escalinatas</t>
  </si>
  <si>
    <t>Rampas y descansos de concreto</t>
  </si>
  <si>
    <t>Barandales y pasamanos de herrería</t>
  </si>
  <si>
    <t>Reja perimetral y portones metálicos</t>
  </si>
  <si>
    <t>Ramal principal de instalación hidráulica de agua potable, agua tratada incluye:
de riego y  toma domiciliaria</t>
  </si>
  <si>
    <t xml:space="preserve">Ramal principal de instalación contra incendios incluye hidrantes. </t>
  </si>
  <si>
    <t>Acometida principal de instalación eléctrica</t>
  </si>
  <si>
    <t>Toma siamesas con válvulas check.</t>
  </si>
  <si>
    <t>Registros de transición con mangueras flexibles en las redes de agua potable, 
tratada y contra incendio incluye válvulas de seccionamiento.</t>
  </si>
  <si>
    <t>Válvulas de acoplamiento rápido para instalación de riego</t>
  </si>
  <si>
    <t>Ramal principal de instalación sanitaria; aguas negras y pluviales. Incluye: registros, pozos de visita, tanque(s) de tormenta, pozos de absorción para agua pluvial.</t>
  </si>
  <si>
    <t>Planta de tratamiento de aguas residuales incluye Bypass para mantenimiento 
de planta.</t>
  </si>
  <si>
    <t>Pintura de esmalte</t>
  </si>
  <si>
    <t>Piso recinto</t>
  </si>
  <si>
    <t>Pintura a base de resina</t>
  </si>
  <si>
    <t>Pintura en zona de trafico</t>
  </si>
  <si>
    <t>Pintura epóxica</t>
  </si>
  <si>
    <t>Señalización de cajones</t>
  </si>
  <si>
    <t>Salida eléctrica para apagador y contactos</t>
  </si>
  <si>
    <t>Tableros</t>
  </si>
  <si>
    <t>Subestación</t>
  </si>
  <si>
    <t>Transformador</t>
  </si>
  <si>
    <t>Corta circuitos</t>
  </si>
  <si>
    <t>pozo para tierra física</t>
  </si>
  <si>
    <t>Tierra física tipo delta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</si>
  <si>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</si>
  <si>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</si>
  <si>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</si>
  <si>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</si>
  <si>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</si>
  <si>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</si>
  <si>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</si>
  <si>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Sensor de ocupación multitecnológica</t>
  </si>
  <si>
    <t>Unidades tipo paquete</t>
  </si>
  <si>
    <t>Difusores</t>
  </si>
  <si>
    <t>Barda perimetral</t>
  </si>
  <si>
    <t>Asta bandera</t>
  </si>
  <si>
    <t xml:space="preserve">Muros de contención 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</si>
  <si>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</si>
  <si>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</si>
  <si>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</si>
  <si>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</si>
  <si>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</si>
  <si>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</si>
  <si>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</si>
  <si>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Acero</t>
  </si>
  <si>
    <t>Concreto premezclado y hecho en obra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</si>
  <si>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</si>
  <si>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</si>
  <si>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</si>
  <si>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</si>
  <si>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</si>
  <si>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</si>
  <si>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Puertas de aluminio</t>
  </si>
  <si>
    <t>Protección metálica tipo louver</t>
  </si>
  <si>
    <t>Ramales instalación hidrosanitaria incluye B.A.P.,muebles sanitarios y accesorios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</si>
  <si>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</si>
  <si>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</si>
  <si>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</si>
  <si>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</si>
  <si>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</si>
  <si>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</si>
  <si>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</si>
  <si>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FILTRO DE ACCESO</t>
  </si>
  <si>
    <t>Firme de concreto</t>
  </si>
  <si>
    <t>Barra de atención al publico</t>
  </si>
  <si>
    <t>Puertas de madera</t>
  </si>
  <si>
    <t>Zoclo en acabado granito sal y pimienta</t>
  </si>
  <si>
    <t>Instalación sanitaria pluvial</t>
  </si>
  <si>
    <t>Extintores.</t>
  </si>
  <si>
    <t>CISTERNA Y CUARTO DE BOMBAS</t>
  </si>
  <si>
    <t>Tapa para cisterna</t>
  </si>
  <si>
    <t>Escalera marina</t>
  </si>
  <si>
    <t>Tapa para cárcamo</t>
  </si>
  <si>
    <t>Instalación hidráulica principal de agua potable y tratada incluye riego y contra incendio</t>
  </si>
  <si>
    <t xml:space="preserve">Sistemas de bombeo hidroneumático para agua potable y tratada incluye riego </t>
  </si>
  <si>
    <t>Sistema de filtrado y suavizador de agua</t>
  </si>
  <si>
    <t>Sistema de bombeo contra incendio ( bombas eléctricas y diesel)</t>
  </si>
  <si>
    <t>Cisternas de agua potable y tratada</t>
  </si>
  <si>
    <t>CUARTO DE BASURA</t>
  </si>
  <si>
    <t>Subtotal</t>
  </si>
  <si>
    <t>IVA</t>
  </si>
  <si>
    <t>Total</t>
  </si>
  <si>
    <r>
      <t xml:space="preserve">IMPORTE
</t>
    </r>
    <r>
      <rPr>
        <b/>
        <sz val="6"/>
        <rFont val="Arial"/>
        <family val="2"/>
      </rPr>
      <t>(CON LETRA)</t>
    </r>
  </si>
  <si>
    <r>
      <t xml:space="preserve">IMPORTE
</t>
    </r>
    <r>
      <rPr>
        <b/>
        <sz val="6"/>
        <rFont val="Arial"/>
        <family val="2"/>
      </rPr>
      <t>(CON NÚMERO)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</si>
</sst>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[$$]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b/>
      <sz val="10"/>
      <name val="Arial"/>
      <family val="2"/>
    </font>
    <font>
      <b/>
      <sz val="8"/>
      <color indexed="6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6">
    <xf numFmtId="0" fontId="0" fillId="0" borderId="0" xfId="0"/>
    <xf numFmtId="2" fontId="2" fillId="0" borderId="0" xfId="2" applyNumberForma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2" fontId="5" fillId="0" borderId="0" xfId="2" applyNumberFormat="1" applyFont="1" applyBorder="1" applyAlignment="1">
      <alignment horizontal="left" vertical="top"/>
    </xf>
    <xf numFmtId="2" fontId="6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0" fillId="0" borderId="0" xfId="0" applyNumberFormat="1"/>
    <xf numFmtId="0" fontId="7" fillId="2" borderId="1" xfId="0" applyFont="1" applyFill="1" applyBorder="1" applyAlignment="1">
      <alignment horizontal="center" vertical="center" wrapText="1"/>
    </xf>
    <xf numFmtId="2" fontId="7" fillId="3" borderId="2" xfId="3" applyNumberFormat="1" applyFont="1" applyFill="1" applyBorder="1" applyAlignment="1">
      <alignment horizontal="left" vertical="top"/>
    </xf>
    <xf numFmtId="164" fontId="7" fillId="3" borderId="2" xfId="4" applyNumberFormat="1" applyFont="1" applyFill="1" applyBorder="1" applyAlignment="1">
      <alignment horizontal="left" vertical="top" wrapText="1"/>
    </xf>
    <xf numFmtId="165" fontId="7" fillId="3" borderId="2" xfId="3" applyNumberFormat="1" applyFont="1" applyFill="1" applyBorder="1" applyAlignment="1">
      <alignment horizontal="center" vertical="top"/>
    </xf>
    <xf numFmtId="44" fontId="7" fillId="3" borderId="2" xfId="1" applyFont="1" applyFill="1" applyBorder="1" applyAlignment="1">
      <alignment horizontal="center" vertical="top"/>
    </xf>
    <xf numFmtId="0" fontId="2" fillId="0" borderId="0" xfId="2"/>
    <xf numFmtId="165" fontId="8" fillId="0" borderId="3" xfId="3" applyNumberFormat="1" applyFont="1" applyFill="1" applyBorder="1" applyAlignment="1">
      <alignment horizontal="left" vertical="top"/>
    </xf>
    <xf numFmtId="164" fontId="8" fillId="0" borderId="3" xfId="4" applyNumberFormat="1" applyFont="1" applyFill="1" applyBorder="1" applyAlignment="1">
      <alignment horizontal="left" vertical="top"/>
    </xf>
    <xf numFmtId="165" fontId="8" fillId="0" borderId="3" xfId="3" applyNumberFormat="1" applyFont="1" applyFill="1" applyBorder="1" applyAlignment="1">
      <alignment horizontal="center" vertical="top"/>
    </xf>
    <xf numFmtId="44" fontId="8" fillId="0" borderId="3" xfId="1" applyFont="1" applyFill="1" applyBorder="1" applyAlignment="1">
      <alignment horizontal="center" vertical="top"/>
    </xf>
    <xf numFmtId="2" fontId="8" fillId="0" borderId="3" xfId="3" applyNumberFormat="1" applyFont="1" applyFill="1" applyBorder="1" applyAlignment="1">
      <alignment horizontal="left" vertical="top"/>
    </xf>
    <xf numFmtId="2" fontId="8" fillId="0" borderId="3" xfId="3" applyNumberFormat="1" applyFont="1" applyFill="1" applyBorder="1" applyAlignment="1">
      <alignment horizontal="center" vertical="top"/>
    </xf>
    <xf numFmtId="2" fontId="8" fillId="0" borderId="4" xfId="3" applyNumberFormat="1" applyFont="1" applyFill="1" applyBorder="1" applyAlignment="1">
      <alignment horizontal="center" vertical="top"/>
    </xf>
    <xf numFmtId="2" fontId="7" fillId="3" borderId="3" xfId="3" applyNumberFormat="1" applyFont="1" applyFill="1" applyBorder="1" applyAlignment="1">
      <alignment horizontal="left" vertical="top"/>
    </xf>
    <xf numFmtId="164" fontId="7" fillId="3" borderId="3" xfId="4" applyNumberFormat="1" applyFont="1" applyFill="1" applyBorder="1" applyAlignment="1">
      <alignment horizontal="left" vertical="top"/>
    </xf>
    <xf numFmtId="165" fontId="7" fillId="3" borderId="5" xfId="3" applyNumberFormat="1" applyFont="1" applyFill="1" applyBorder="1" applyAlignment="1">
      <alignment horizontal="center" vertical="top"/>
    </xf>
    <xf numFmtId="44" fontId="7" fillId="3" borderId="3" xfId="1" applyFont="1" applyFill="1" applyBorder="1" applyAlignment="1">
      <alignment horizontal="center" vertical="top"/>
    </xf>
    <xf numFmtId="165" fontId="7" fillId="3" borderId="3" xfId="3" applyNumberFormat="1" applyFont="1" applyFill="1" applyBorder="1" applyAlignment="1">
      <alignment horizontal="center" vertical="top"/>
    </xf>
    <xf numFmtId="164" fontId="8" fillId="0" borderId="3" xfId="4" applyNumberFormat="1" applyFont="1" applyFill="1" applyBorder="1" applyAlignment="1">
      <alignment horizontal="justify" vertical="top"/>
    </xf>
    <xf numFmtId="164" fontId="8" fillId="0" borderId="3" xfId="4" applyNumberFormat="1" applyFont="1" applyFill="1" applyBorder="1" applyAlignment="1">
      <alignment horizontal="left" vertical="top" wrapText="1"/>
    </xf>
    <xf numFmtId="165" fontId="8" fillId="0" borderId="8" xfId="3" applyNumberFormat="1" applyFont="1" applyFill="1" applyBorder="1" applyAlignment="1">
      <alignment horizontal="left" vertical="top"/>
    </xf>
    <xf numFmtId="164" fontId="8" fillId="0" borderId="9" xfId="4" applyNumberFormat="1" applyFont="1" applyFill="1" applyBorder="1" applyAlignment="1">
      <alignment horizontal="left" vertical="top"/>
    </xf>
    <xf numFmtId="165" fontId="8" fillId="0" borderId="9" xfId="3" applyNumberFormat="1" applyFont="1" applyFill="1" applyBorder="1" applyAlignment="1">
      <alignment horizontal="center" vertical="top"/>
    </xf>
    <xf numFmtId="2" fontId="8" fillId="0" borderId="0" xfId="3" applyNumberFormat="1" applyFont="1" applyFill="1" applyBorder="1" applyAlignment="1">
      <alignment horizontal="left" vertical="top"/>
    </xf>
    <xf numFmtId="164" fontId="8" fillId="0" borderId="0" xfId="4" applyNumberFormat="1" applyFont="1" applyFill="1" applyBorder="1" applyAlignment="1">
      <alignment horizontal="left" vertical="top"/>
    </xf>
    <xf numFmtId="165" fontId="8" fillId="0" borderId="0" xfId="3" applyNumberFormat="1" applyFont="1" applyFill="1" applyBorder="1" applyAlignment="1">
      <alignment horizontal="left" vertical="top"/>
    </xf>
    <xf numFmtId="0" fontId="2" fillId="0" borderId="0" xfId="2" applyAlignment="1"/>
    <xf numFmtId="0" fontId="2" fillId="0" borderId="0" xfId="2" applyBorder="1"/>
    <xf numFmtId="165" fontId="9" fillId="0" borderId="0" xfId="3" applyNumberFormat="1" applyFont="1" applyFill="1" applyBorder="1" applyAlignment="1">
      <alignment horizontal="right" vertical="center"/>
    </xf>
    <xf numFmtId="44" fontId="7" fillId="0" borderId="3" xfId="1" applyFont="1" applyFill="1" applyBorder="1" applyAlignment="1">
      <alignment horizontal="center" vertical="top"/>
    </xf>
    <xf numFmtId="2" fontId="2" fillId="0" borderId="0" xfId="2" applyNumberFormat="1" applyAlignment="1">
      <alignment horizontal="left" vertical="top"/>
    </xf>
    <xf numFmtId="44" fontId="7" fillId="3" borderId="5" xfId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2" fontId="7" fillId="4" borderId="6" xfId="3" applyNumberFormat="1" applyFont="1" applyFill="1" applyBorder="1" applyAlignment="1">
      <alignment horizontal="center" vertical="top"/>
    </xf>
    <xf numFmtId="2" fontId="7" fillId="4" borderId="7" xfId="3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</cellXfs>
  <cellStyles count="34">
    <cellStyle name="Millares 2" xfId="3"/>
    <cellStyle name="Millares 2 10" xfId="5"/>
    <cellStyle name="Millares 2 11" xfId="6"/>
    <cellStyle name="Millares 2 12" xfId="7"/>
    <cellStyle name="Millares 2 13" xfId="8"/>
    <cellStyle name="Millares 2 14" xfId="9"/>
    <cellStyle name="Millares 2 16" xfId="10"/>
    <cellStyle name="Millares 2 17" xfId="11"/>
    <cellStyle name="Millares 2 18" xfId="12"/>
    <cellStyle name="Millares 2 19" xfId="13"/>
    <cellStyle name="Millares 2 2" xfId="14"/>
    <cellStyle name="Millares 2 20" xfId="15"/>
    <cellStyle name="Millares 2 21" xfId="16"/>
    <cellStyle name="Millares 2 22" xfId="17"/>
    <cellStyle name="Millares 2 23" xfId="18"/>
    <cellStyle name="Millares 2 24" xfId="19"/>
    <cellStyle name="Millares 2 25" xfId="20"/>
    <cellStyle name="Millares 2 26" xfId="21"/>
    <cellStyle name="Millares 2 27" xfId="22"/>
    <cellStyle name="Millares 2 28" xfId="23"/>
    <cellStyle name="Millares 2 29" xfId="24"/>
    <cellStyle name="Millares 2 3" xfId="4"/>
    <cellStyle name="Millares 2 4" xfId="25"/>
    <cellStyle name="Millares 2 5" xfId="26"/>
    <cellStyle name="Millares 2 6" xfId="27"/>
    <cellStyle name="Millares 2 7" xfId="28"/>
    <cellStyle name="Millares 2 8" xfId="29"/>
    <cellStyle name="Millares 2 9" xfId="30"/>
    <cellStyle name="Moneda" xfId="1" builtinId="4"/>
    <cellStyle name="Moneda 2" xfId="31"/>
    <cellStyle name="Normal" xfId="0" builtinId="0"/>
    <cellStyle name="Normal 2" xfId="2"/>
    <cellStyle name="Normal 2 2" xfId="32"/>
    <cellStyle name="Normal 3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772582</xdr:colOff>
      <xdr:row>0</xdr:row>
      <xdr:rowOff>68255</xdr:rowOff>
    </xdr:from>
    <xdr:to>
      <xdr:col>7</xdr:col>
      <xdr:colOff>984253</xdr:colOff>
      <xdr:row>6</xdr:row>
      <xdr:rowOff>96830</xdr:rowOff>
    </xdr:to>
    <xdr:pic>
      <xdr:nvPicPr>
        <xdr:cNvPr id="2" name="1 Imagen" descr="CJF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8582" y="68255"/>
          <a:ext cx="1291171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74610</xdr:colOff>
      <xdr:row>0</xdr:row>
      <xdr:rowOff>80958</xdr:rowOff>
    </xdr:from>
    <xdr:to>
      <xdr:col>1</xdr:col>
      <xdr:colOff>253999</xdr:colOff>
      <xdr:row>6</xdr:row>
      <xdr:rowOff>71483</xdr:rowOff>
    </xdr:to>
    <xdr:pic>
      <xdr:nvPicPr>
        <xdr:cNvPr id="3" name="2 Imagen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0" y="80958"/>
          <a:ext cx="979489" cy="9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523858</xdr:colOff>
      <xdr:row>408</xdr:row>
      <xdr:rowOff>7938</xdr:rowOff>
    </xdr:from>
    <xdr:to>
      <xdr:col>1</xdr:col>
      <xdr:colOff>2047857</xdr:colOff>
      <xdr:row>416</xdr:row>
      <xdr:rowOff>150122</xdr:rowOff>
    </xdr:to>
    <xdr:sp macro="" textlink="">
      <xdr:nvSpPr>
        <xdr:cNvPr id="4" name="3 CuadroTexto"/>
        <xdr:cNvSpPr txBox="1"/>
      </xdr:nvSpPr>
      <xdr:spPr>
        <a:xfrm>
          <a:off x="523858" y="67302063"/>
          <a:ext cx="2324099" cy="1437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800">
              <a:latin typeface="Arial" pitchFamily="34" charset="0"/>
              <a:cs typeface="Arial" pitchFamily="34" charset="0"/>
            </a:rPr>
            <a:t>Elaboró </a:t>
          </a: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r>
            <a:rPr lang="es-MX" sz="800">
              <a:latin typeface="Arial" pitchFamily="34" charset="0"/>
              <a:cs typeface="Arial" pitchFamily="34" charset="0"/>
            </a:rPr>
            <a:t>Arq. Jorge Octavio Méndez Flores</a:t>
          </a:r>
        </a:p>
        <a:p>
          <a:pPr algn="ctr"/>
          <a:r>
            <a:rPr lang="es-MX" sz="800">
              <a:latin typeface="Arial" pitchFamily="34" charset="0"/>
              <a:cs typeface="Arial" pitchFamily="34" charset="0"/>
            </a:rPr>
            <a:t>Subdirector de Presupuestos</a:t>
          </a: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3199271</xdr:colOff>
      <xdr:row>408</xdr:row>
      <xdr:rowOff>7940</xdr:rowOff>
    </xdr:from>
    <xdr:to>
      <xdr:col>7</xdr:col>
      <xdr:colOff>309545</xdr:colOff>
      <xdr:row>416</xdr:row>
      <xdr:rowOff>150124</xdr:rowOff>
    </xdr:to>
    <xdr:sp macro="" textlink="">
      <xdr:nvSpPr>
        <xdr:cNvPr id="5" name="4 CuadroTexto"/>
        <xdr:cNvSpPr txBox="1"/>
      </xdr:nvSpPr>
      <xdr:spPr>
        <a:xfrm>
          <a:off x="3999371" y="67302065"/>
          <a:ext cx="2396649" cy="1437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800">
              <a:latin typeface="Arial" pitchFamily="34" charset="0"/>
              <a:cs typeface="Arial" pitchFamily="34" charset="0"/>
            </a:rPr>
            <a:t>Revisó </a:t>
          </a: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r>
            <a:rPr lang="es-MX" sz="800">
              <a:latin typeface="Arial" pitchFamily="34" charset="0"/>
              <a:cs typeface="Arial" pitchFamily="34" charset="0"/>
            </a:rPr>
            <a:t>Lic. Jose Alejandro Mc</a:t>
          </a:r>
          <a:r>
            <a:rPr lang="es-MX" sz="800" baseline="0">
              <a:latin typeface="Arial" pitchFamily="34" charset="0"/>
              <a:cs typeface="Arial" pitchFamily="34" charset="0"/>
            </a:rPr>
            <a:t> Naught Salguero</a:t>
          </a:r>
          <a:endParaRPr lang="es-MX" sz="800">
            <a:latin typeface="Arial" pitchFamily="34" charset="0"/>
            <a:cs typeface="Arial" pitchFamily="34" charset="0"/>
          </a:endParaRPr>
        </a:p>
        <a:p>
          <a:pPr algn="ctr"/>
          <a:r>
            <a:rPr lang="es-MX" sz="800">
              <a:latin typeface="Arial" pitchFamily="34" charset="0"/>
              <a:cs typeface="Arial" pitchFamily="34" charset="0"/>
            </a:rPr>
            <a:t>Director de Presupuestos y Concursos</a:t>
          </a:r>
        </a:p>
        <a:p>
          <a:pPr algn="ctr"/>
          <a:endParaRPr lang="es-MX" sz="8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00"/>
  <sheetViews>
    <sheetView showGridLines="0" showZeros="0" tabSelected="1" view="pageBreakPreview" topLeftCell="B1" zoomScale="90" zoomScaleNormal="150" zoomScaleSheetLayoutView="90" zoomScalePageLayoutView="150" workbookViewId="0">
      <selection activeCell="H11" sqref="H11"/>
    </sheetView>
  </sheetViews>
  <sheetFormatPr baseColWidth="10" defaultColWidth="10.85546875" defaultRowHeight="12.75" x14ac:dyDescent="0.2"/>
  <cols>
    <col min="1" max="1" width="12" style="39" customWidth="1"/>
    <col min="2" max="2" width="64.7109375" style="14" customWidth="1"/>
    <col min="3" max="3" width="14.5703125" style="35" customWidth="1"/>
    <col min="4" max="4" width="16.140625" style="35" hidden="1" customWidth="1"/>
    <col min="5" max="6" width="16.140625" style="14" hidden="1" customWidth="1"/>
    <col min="7" max="7" width="16.140625" style="14" customWidth="1"/>
    <col min="8" max="8" width="15.7109375" style="14" customWidth="1"/>
    <col min="9" max="224" width="10.85546875" style="14"/>
    <col min="225" max="225" width="12" style="14" customWidth="1"/>
    <col min="226" max="226" width="39.140625" style="14" customWidth="1"/>
    <col min="227" max="227" width="6.7109375" style="14" customWidth="1"/>
    <col min="228" max="228" width="12.85546875" style="14" customWidth="1"/>
    <col min="229" max="229" width="12.28515625" style="14" customWidth="1"/>
    <col min="230" max="230" width="11.140625" style="14" customWidth="1"/>
    <col min="231" max="231" width="7.42578125" style="14" customWidth="1"/>
    <col min="232" max="232" width="9" style="14" customWidth="1"/>
    <col min="233" max="233" width="10.85546875" style="14"/>
    <col min="234" max="234" width="12" style="14" customWidth="1"/>
    <col min="235" max="235" width="58.28515625" style="14" customWidth="1"/>
    <col min="236" max="244" width="16.42578125" style="14" customWidth="1"/>
    <col min="245" max="245" width="14.7109375" style="14" customWidth="1"/>
    <col min="246" max="246" width="16.42578125" style="14" customWidth="1"/>
    <col min="247" max="247" width="10.85546875" style="14"/>
    <col min="248" max="248" width="14.7109375" style="14" bestFit="1" customWidth="1"/>
    <col min="249" max="480" width="10.85546875" style="14"/>
    <col min="481" max="481" width="12" style="14" customWidth="1"/>
    <col min="482" max="482" width="39.140625" style="14" customWidth="1"/>
    <col min="483" max="483" width="6.7109375" style="14" customWidth="1"/>
    <col min="484" max="484" width="12.85546875" style="14" customWidth="1"/>
    <col min="485" max="485" width="12.28515625" style="14" customWidth="1"/>
    <col min="486" max="486" width="11.140625" style="14" customWidth="1"/>
    <col min="487" max="487" width="7.42578125" style="14" customWidth="1"/>
    <col min="488" max="488" width="9" style="14" customWidth="1"/>
    <col min="489" max="489" width="10.85546875" style="14"/>
    <col min="490" max="490" width="12" style="14" customWidth="1"/>
    <col min="491" max="491" width="58.28515625" style="14" customWidth="1"/>
    <col min="492" max="500" width="16.42578125" style="14" customWidth="1"/>
    <col min="501" max="501" width="14.7109375" style="14" customWidth="1"/>
    <col min="502" max="502" width="16.42578125" style="14" customWidth="1"/>
    <col min="503" max="503" width="10.85546875" style="14"/>
    <col min="504" max="504" width="14.7109375" style="14" bestFit="1" customWidth="1"/>
    <col min="505" max="736" width="10.85546875" style="14"/>
    <col min="737" max="737" width="12" style="14" customWidth="1"/>
    <col min="738" max="738" width="39.140625" style="14" customWidth="1"/>
    <col min="739" max="739" width="6.7109375" style="14" customWidth="1"/>
    <col min="740" max="740" width="12.85546875" style="14" customWidth="1"/>
    <col min="741" max="741" width="12.28515625" style="14" customWidth="1"/>
    <col min="742" max="742" width="11.140625" style="14" customWidth="1"/>
    <col min="743" max="743" width="7.42578125" style="14" customWidth="1"/>
    <col min="744" max="744" width="9" style="14" customWidth="1"/>
    <col min="745" max="745" width="10.85546875" style="14"/>
    <col min="746" max="746" width="12" style="14" customWidth="1"/>
    <col min="747" max="747" width="58.28515625" style="14" customWidth="1"/>
    <col min="748" max="756" width="16.42578125" style="14" customWidth="1"/>
    <col min="757" max="757" width="14.7109375" style="14" customWidth="1"/>
    <col min="758" max="758" width="16.42578125" style="14" customWidth="1"/>
    <col min="759" max="759" width="10.85546875" style="14"/>
    <col min="760" max="760" width="14.7109375" style="14" bestFit="1" customWidth="1"/>
    <col min="761" max="992" width="10.85546875" style="14"/>
    <col min="993" max="993" width="12" style="14" customWidth="1"/>
    <col min="994" max="994" width="39.140625" style="14" customWidth="1"/>
    <col min="995" max="995" width="6.7109375" style="14" customWidth="1"/>
    <col min="996" max="996" width="12.85546875" style="14" customWidth="1"/>
    <col min="997" max="997" width="12.28515625" style="14" customWidth="1"/>
    <col min="998" max="998" width="11.140625" style="14" customWidth="1"/>
    <col min="999" max="999" width="7.42578125" style="14" customWidth="1"/>
    <col min="1000" max="1000" width="9" style="14" customWidth="1"/>
    <col min="1001" max="1001" width="10.85546875" style="14"/>
    <col min="1002" max="1002" width="12" style="14" customWidth="1"/>
    <col min="1003" max="1003" width="58.28515625" style="14" customWidth="1"/>
    <col min="1004" max="1012" width="16.42578125" style="14" customWidth="1"/>
    <col min="1013" max="1013" width="14.7109375" style="14" customWidth="1"/>
    <col min="1014" max="1014" width="16.42578125" style="14" customWidth="1"/>
    <col min="1015" max="1015" width="10.85546875" style="14"/>
    <col min="1016" max="1016" width="14.7109375" style="14" bestFit="1" customWidth="1"/>
    <col min="1017" max="1248" width="10.85546875" style="14"/>
    <col min="1249" max="1249" width="12" style="14" customWidth="1"/>
    <col min="1250" max="1250" width="39.140625" style="14" customWidth="1"/>
    <col min="1251" max="1251" width="6.7109375" style="14" customWidth="1"/>
    <col min="1252" max="1252" width="12.85546875" style="14" customWidth="1"/>
    <col min="1253" max="1253" width="12.28515625" style="14" customWidth="1"/>
    <col min="1254" max="1254" width="11.140625" style="14" customWidth="1"/>
    <col min="1255" max="1255" width="7.42578125" style="14" customWidth="1"/>
    <col min="1256" max="1256" width="9" style="14" customWidth="1"/>
    <col min="1257" max="1257" width="10.85546875" style="14"/>
    <col min="1258" max="1258" width="12" style="14" customWidth="1"/>
    <col min="1259" max="1259" width="58.28515625" style="14" customWidth="1"/>
    <col min="1260" max="1268" width="16.42578125" style="14" customWidth="1"/>
    <col min="1269" max="1269" width="14.7109375" style="14" customWidth="1"/>
    <col min="1270" max="1270" width="16.42578125" style="14" customWidth="1"/>
    <col min="1271" max="1271" width="10.85546875" style="14"/>
    <col min="1272" max="1272" width="14.7109375" style="14" bestFit="1" customWidth="1"/>
    <col min="1273" max="1504" width="10.85546875" style="14"/>
    <col min="1505" max="1505" width="12" style="14" customWidth="1"/>
    <col min="1506" max="1506" width="39.140625" style="14" customWidth="1"/>
    <col min="1507" max="1507" width="6.7109375" style="14" customWidth="1"/>
    <col min="1508" max="1508" width="12.85546875" style="14" customWidth="1"/>
    <col min="1509" max="1509" width="12.28515625" style="14" customWidth="1"/>
    <col min="1510" max="1510" width="11.140625" style="14" customWidth="1"/>
    <col min="1511" max="1511" width="7.42578125" style="14" customWidth="1"/>
    <col min="1512" max="1512" width="9" style="14" customWidth="1"/>
    <col min="1513" max="1513" width="10.85546875" style="14"/>
    <col min="1514" max="1514" width="12" style="14" customWidth="1"/>
    <col min="1515" max="1515" width="58.28515625" style="14" customWidth="1"/>
    <col min="1516" max="1524" width="16.42578125" style="14" customWidth="1"/>
    <col min="1525" max="1525" width="14.7109375" style="14" customWidth="1"/>
    <col min="1526" max="1526" width="16.42578125" style="14" customWidth="1"/>
    <col min="1527" max="1527" width="10.85546875" style="14"/>
    <col min="1528" max="1528" width="14.7109375" style="14" bestFit="1" customWidth="1"/>
    <col min="1529" max="1760" width="10.85546875" style="14"/>
    <col min="1761" max="1761" width="12" style="14" customWidth="1"/>
    <col min="1762" max="1762" width="39.140625" style="14" customWidth="1"/>
    <col min="1763" max="1763" width="6.7109375" style="14" customWidth="1"/>
    <col min="1764" max="1764" width="12.85546875" style="14" customWidth="1"/>
    <col min="1765" max="1765" width="12.28515625" style="14" customWidth="1"/>
    <col min="1766" max="1766" width="11.140625" style="14" customWidth="1"/>
    <col min="1767" max="1767" width="7.42578125" style="14" customWidth="1"/>
    <col min="1768" max="1768" width="9" style="14" customWidth="1"/>
    <col min="1769" max="1769" width="10.85546875" style="14"/>
    <col min="1770" max="1770" width="12" style="14" customWidth="1"/>
    <col min="1771" max="1771" width="58.28515625" style="14" customWidth="1"/>
    <col min="1772" max="1780" width="16.42578125" style="14" customWidth="1"/>
    <col min="1781" max="1781" width="14.7109375" style="14" customWidth="1"/>
    <col min="1782" max="1782" width="16.42578125" style="14" customWidth="1"/>
    <col min="1783" max="1783" width="10.85546875" style="14"/>
    <col min="1784" max="1784" width="14.7109375" style="14" bestFit="1" customWidth="1"/>
    <col min="1785" max="2016" width="10.85546875" style="14"/>
    <col min="2017" max="2017" width="12" style="14" customWidth="1"/>
    <col min="2018" max="2018" width="39.140625" style="14" customWidth="1"/>
    <col min="2019" max="2019" width="6.7109375" style="14" customWidth="1"/>
    <col min="2020" max="2020" width="12.85546875" style="14" customWidth="1"/>
    <col min="2021" max="2021" width="12.28515625" style="14" customWidth="1"/>
    <col min="2022" max="2022" width="11.140625" style="14" customWidth="1"/>
    <col min="2023" max="2023" width="7.42578125" style="14" customWidth="1"/>
    <col min="2024" max="2024" width="9" style="14" customWidth="1"/>
    <col min="2025" max="2025" width="10.85546875" style="14"/>
    <col min="2026" max="2026" width="12" style="14" customWidth="1"/>
    <col min="2027" max="2027" width="58.28515625" style="14" customWidth="1"/>
    <col min="2028" max="2036" width="16.42578125" style="14" customWidth="1"/>
    <col min="2037" max="2037" width="14.7109375" style="14" customWidth="1"/>
    <col min="2038" max="2038" width="16.42578125" style="14" customWidth="1"/>
    <col min="2039" max="2039" width="10.85546875" style="14"/>
    <col min="2040" max="2040" width="14.7109375" style="14" bestFit="1" customWidth="1"/>
    <col min="2041" max="2272" width="10.85546875" style="14"/>
    <col min="2273" max="2273" width="12" style="14" customWidth="1"/>
    <col min="2274" max="2274" width="39.140625" style="14" customWidth="1"/>
    <col min="2275" max="2275" width="6.7109375" style="14" customWidth="1"/>
    <col min="2276" max="2276" width="12.85546875" style="14" customWidth="1"/>
    <col min="2277" max="2277" width="12.28515625" style="14" customWidth="1"/>
    <col min="2278" max="2278" width="11.140625" style="14" customWidth="1"/>
    <col min="2279" max="2279" width="7.42578125" style="14" customWidth="1"/>
    <col min="2280" max="2280" width="9" style="14" customWidth="1"/>
    <col min="2281" max="2281" width="10.85546875" style="14"/>
    <col min="2282" max="2282" width="12" style="14" customWidth="1"/>
    <col min="2283" max="2283" width="58.28515625" style="14" customWidth="1"/>
    <col min="2284" max="2292" width="16.42578125" style="14" customWidth="1"/>
    <col min="2293" max="2293" width="14.7109375" style="14" customWidth="1"/>
    <col min="2294" max="2294" width="16.42578125" style="14" customWidth="1"/>
    <col min="2295" max="2295" width="10.85546875" style="14"/>
    <col min="2296" max="2296" width="14.7109375" style="14" bestFit="1" customWidth="1"/>
    <col min="2297" max="2528" width="10.85546875" style="14"/>
    <col min="2529" max="2529" width="12" style="14" customWidth="1"/>
    <col min="2530" max="2530" width="39.140625" style="14" customWidth="1"/>
    <col min="2531" max="2531" width="6.7109375" style="14" customWidth="1"/>
    <col min="2532" max="2532" width="12.85546875" style="14" customWidth="1"/>
    <col min="2533" max="2533" width="12.28515625" style="14" customWidth="1"/>
    <col min="2534" max="2534" width="11.140625" style="14" customWidth="1"/>
    <col min="2535" max="2535" width="7.42578125" style="14" customWidth="1"/>
    <col min="2536" max="2536" width="9" style="14" customWidth="1"/>
    <col min="2537" max="2537" width="10.85546875" style="14"/>
    <col min="2538" max="2538" width="12" style="14" customWidth="1"/>
    <col min="2539" max="2539" width="58.28515625" style="14" customWidth="1"/>
    <col min="2540" max="2548" width="16.42578125" style="14" customWidth="1"/>
    <col min="2549" max="2549" width="14.7109375" style="14" customWidth="1"/>
    <col min="2550" max="2550" width="16.42578125" style="14" customWidth="1"/>
    <col min="2551" max="2551" width="10.85546875" style="14"/>
    <col min="2552" max="2552" width="14.7109375" style="14" bestFit="1" customWidth="1"/>
    <col min="2553" max="2784" width="10.85546875" style="14"/>
    <col min="2785" max="2785" width="12" style="14" customWidth="1"/>
    <col min="2786" max="2786" width="39.140625" style="14" customWidth="1"/>
    <col min="2787" max="2787" width="6.7109375" style="14" customWidth="1"/>
    <col min="2788" max="2788" width="12.85546875" style="14" customWidth="1"/>
    <col min="2789" max="2789" width="12.28515625" style="14" customWidth="1"/>
    <col min="2790" max="2790" width="11.140625" style="14" customWidth="1"/>
    <col min="2791" max="2791" width="7.42578125" style="14" customWidth="1"/>
    <col min="2792" max="2792" width="9" style="14" customWidth="1"/>
    <col min="2793" max="2793" width="10.85546875" style="14"/>
    <col min="2794" max="2794" width="12" style="14" customWidth="1"/>
    <col min="2795" max="2795" width="58.28515625" style="14" customWidth="1"/>
    <col min="2796" max="2804" width="16.42578125" style="14" customWidth="1"/>
    <col min="2805" max="2805" width="14.7109375" style="14" customWidth="1"/>
    <col min="2806" max="2806" width="16.42578125" style="14" customWidth="1"/>
    <col min="2807" max="2807" width="10.85546875" style="14"/>
    <col min="2808" max="2808" width="14.7109375" style="14" bestFit="1" customWidth="1"/>
    <col min="2809" max="3040" width="10.85546875" style="14"/>
    <col min="3041" max="3041" width="12" style="14" customWidth="1"/>
    <col min="3042" max="3042" width="39.140625" style="14" customWidth="1"/>
    <col min="3043" max="3043" width="6.7109375" style="14" customWidth="1"/>
    <col min="3044" max="3044" width="12.85546875" style="14" customWidth="1"/>
    <col min="3045" max="3045" width="12.28515625" style="14" customWidth="1"/>
    <col min="3046" max="3046" width="11.140625" style="14" customWidth="1"/>
    <col min="3047" max="3047" width="7.42578125" style="14" customWidth="1"/>
    <col min="3048" max="3048" width="9" style="14" customWidth="1"/>
    <col min="3049" max="3049" width="10.85546875" style="14"/>
    <col min="3050" max="3050" width="12" style="14" customWidth="1"/>
    <col min="3051" max="3051" width="58.28515625" style="14" customWidth="1"/>
    <col min="3052" max="3060" width="16.42578125" style="14" customWidth="1"/>
    <col min="3061" max="3061" width="14.7109375" style="14" customWidth="1"/>
    <col min="3062" max="3062" width="16.42578125" style="14" customWidth="1"/>
    <col min="3063" max="3063" width="10.85546875" style="14"/>
    <col min="3064" max="3064" width="14.7109375" style="14" bestFit="1" customWidth="1"/>
    <col min="3065" max="3296" width="10.85546875" style="14"/>
    <col min="3297" max="3297" width="12" style="14" customWidth="1"/>
    <col min="3298" max="3298" width="39.140625" style="14" customWidth="1"/>
    <col min="3299" max="3299" width="6.7109375" style="14" customWidth="1"/>
    <col min="3300" max="3300" width="12.85546875" style="14" customWidth="1"/>
    <col min="3301" max="3301" width="12.28515625" style="14" customWidth="1"/>
    <col min="3302" max="3302" width="11.140625" style="14" customWidth="1"/>
    <col min="3303" max="3303" width="7.42578125" style="14" customWidth="1"/>
    <col min="3304" max="3304" width="9" style="14" customWidth="1"/>
    <col min="3305" max="3305" width="10.85546875" style="14"/>
    <col min="3306" max="3306" width="12" style="14" customWidth="1"/>
    <col min="3307" max="3307" width="58.28515625" style="14" customWidth="1"/>
    <col min="3308" max="3316" width="16.42578125" style="14" customWidth="1"/>
    <col min="3317" max="3317" width="14.7109375" style="14" customWidth="1"/>
    <col min="3318" max="3318" width="16.42578125" style="14" customWidth="1"/>
    <col min="3319" max="3319" width="10.85546875" style="14"/>
    <col min="3320" max="3320" width="14.7109375" style="14" bestFit="1" customWidth="1"/>
    <col min="3321" max="3552" width="10.85546875" style="14"/>
    <col min="3553" max="3553" width="12" style="14" customWidth="1"/>
    <col min="3554" max="3554" width="39.140625" style="14" customWidth="1"/>
    <col min="3555" max="3555" width="6.7109375" style="14" customWidth="1"/>
    <col min="3556" max="3556" width="12.85546875" style="14" customWidth="1"/>
    <col min="3557" max="3557" width="12.28515625" style="14" customWidth="1"/>
    <col min="3558" max="3558" width="11.140625" style="14" customWidth="1"/>
    <col min="3559" max="3559" width="7.42578125" style="14" customWidth="1"/>
    <col min="3560" max="3560" width="9" style="14" customWidth="1"/>
    <col min="3561" max="3561" width="10.85546875" style="14"/>
    <col min="3562" max="3562" width="12" style="14" customWidth="1"/>
    <col min="3563" max="3563" width="58.28515625" style="14" customWidth="1"/>
    <col min="3564" max="3572" width="16.42578125" style="14" customWidth="1"/>
    <col min="3573" max="3573" width="14.7109375" style="14" customWidth="1"/>
    <col min="3574" max="3574" width="16.42578125" style="14" customWidth="1"/>
    <col min="3575" max="3575" width="10.85546875" style="14"/>
    <col min="3576" max="3576" width="14.7109375" style="14" bestFit="1" customWidth="1"/>
    <col min="3577" max="3808" width="10.85546875" style="14"/>
    <col min="3809" max="3809" width="12" style="14" customWidth="1"/>
    <col min="3810" max="3810" width="39.140625" style="14" customWidth="1"/>
    <col min="3811" max="3811" width="6.7109375" style="14" customWidth="1"/>
    <col min="3812" max="3812" width="12.85546875" style="14" customWidth="1"/>
    <col min="3813" max="3813" width="12.28515625" style="14" customWidth="1"/>
    <col min="3814" max="3814" width="11.140625" style="14" customWidth="1"/>
    <col min="3815" max="3815" width="7.42578125" style="14" customWidth="1"/>
    <col min="3816" max="3816" width="9" style="14" customWidth="1"/>
    <col min="3817" max="3817" width="10.85546875" style="14"/>
    <col min="3818" max="3818" width="12" style="14" customWidth="1"/>
    <col min="3819" max="3819" width="58.28515625" style="14" customWidth="1"/>
    <col min="3820" max="3828" width="16.42578125" style="14" customWidth="1"/>
    <col min="3829" max="3829" width="14.7109375" style="14" customWidth="1"/>
    <col min="3830" max="3830" width="16.42578125" style="14" customWidth="1"/>
    <col min="3831" max="3831" width="10.85546875" style="14"/>
    <col min="3832" max="3832" width="14.7109375" style="14" bestFit="1" customWidth="1"/>
    <col min="3833" max="4064" width="10.85546875" style="14"/>
    <col min="4065" max="4065" width="12" style="14" customWidth="1"/>
    <col min="4066" max="4066" width="39.140625" style="14" customWidth="1"/>
    <col min="4067" max="4067" width="6.7109375" style="14" customWidth="1"/>
    <col min="4068" max="4068" width="12.85546875" style="14" customWidth="1"/>
    <col min="4069" max="4069" width="12.28515625" style="14" customWidth="1"/>
    <col min="4070" max="4070" width="11.140625" style="14" customWidth="1"/>
    <col min="4071" max="4071" width="7.42578125" style="14" customWidth="1"/>
    <col min="4072" max="4072" width="9" style="14" customWidth="1"/>
    <col min="4073" max="4073" width="10.85546875" style="14"/>
    <col min="4074" max="4074" width="12" style="14" customWidth="1"/>
    <col min="4075" max="4075" width="58.28515625" style="14" customWidth="1"/>
    <col min="4076" max="4084" width="16.42578125" style="14" customWidth="1"/>
    <col min="4085" max="4085" width="14.7109375" style="14" customWidth="1"/>
    <col min="4086" max="4086" width="16.42578125" style="14" customWidth="1"/>
    <col min="4087" max="4087" width="10.85546875" style="14"/>
    <col min="4088" max="4088" width="14.7109375" style="14" bestFit="1" customWidth="1"/>
    <col min="4089" max="4320" width="10.85546875" style="14"/>
    <col min="4321" max="4321" width="12" style="14" customWidth="1"/>
    <col min="4322" max="4322" width="39.140625" style="14" customWidth="1"/>
    <col min="4323" max="4323" width="6.7109375" style="14" customWidth="1"/>
    <col min="4324" max="4324" width="12.85546875" style="14" customWidth="1"/>
    <col min="4325" max="4325" width="12.28515625" style="14" customWidth="1"/>
    <col min="4326" max="4326" width="11.140625" style="14" customWidth="1"/>
    <col min="4327" max="4327" width="7.42578125" style="14" customWidth="1"/>
    <col min="4328" max="4328" width="9" style="14" customWidth="1"/>
    <col min="4329" max="4329" width="10.85546875" style="14"/>
    <col min="4330" max="4330" width="12" style="14" customWidth="1"/>
    <col min="4331" max="4331" width="58.28515625" style="14" customWidth="1"/>
    <col min="4332" max="4340" width="16.42578125" style="14" customWidth="1"/>
    <col min="4341" max="4341" width="14.7109375" style="14" customWidth="1"/>
    <col min="4342" max="4342" width="16.42578125" style="14" customWidth="1"/>
    <col min="4343" max="4343" width="10.85546875" style="14"/>
    <col min="4344" max="4344" width="14.7109375" style="14" bestFit="1" customWidth="1"/>
    <col min="4345" max="4576" width="10.85546875" style="14"/>
    <col min="4577" max="4577" width="12" style="14" customWidth="1"/>
    <col min="4578" max="4578" width="39.140625" style="14" customWidth="1"/>
    <col min="4579" max="4579" width="6.7109375" style="14" customWidth="1"/>
    <col min="4580" max="4580" width="12.85546875" style="14" customWidth="1"/>
    <col min="4581" max="4581" width="12.28515625" style="14" customWidth="1"/>
    <col min="4582" max="4582" width="11.140625" style="14" customWidth="1"/>
    <col min="4583" max="4583" width="7.42578125" style="14" customWidth="1"/>
    <col min="4584" max="4584" width="9" style="14" customWidth="1"/>
    <col min="4585" max="4585" width="10.85546875" style="14"/>
    <col min="4586" max="4586" width="12" style="14" customWidth="1"/>
    <col min="4587" max="4587" width="58.28515625" style="14" customWidth="1"/>
    <col min="4588" max="4596" width="16.42578125" style="14" customWidth="1"/>
    <col min="4597" max="4597" width="14.7109375" style="14" customWidth="1"/>
    <col min="4598" max="4598" width="16.42578125" style="14" customWidth="1"/>
    <col min="4599" max="4599" width="10.85546875" style="14"/>
    <col min="4600" max="4600" width="14.7109375" style="14" bestFit="1" customWidth="1"/>
    <col min="4601" max="4832" width="10.85546875" style="14"/>
    <col min="4833" max="4833" width="12" style="14" customWidth="1"/>
    <col min="4834" max="4834" width="39.140625" style="14" customWidth="1"/>
    <col min="4835" max="4835" width="6.7109375" style="14" customWidth="1"/>
    <col min="4836" max="4836" width="12.85546875" style="14" customWidth="1"/>
    <col min="4837" max="4837" width="12.28515625" style="14" customWidth="1"/>
    <col min="4838" max="4838" width="11.140625" style="14" customWidth="1"/>
    <col min="4839" max="4839" width="7.42578125" style="14" customWidth="1"/>
    <col min="4840" max="4840" width="9" style="14" customWidth="1"/>
    <col min="4841" max="4841" width="10.85546875" style="14"/>
    <col min="4842" max="4842" width="12" style="14" customWidth="1"/>
    <col min="4843" max="4843" width="58.28515625" style="14" customWidth="1"/>
    <col min="4844" max="4852" width="16.42578125" style="14" customWidth="1"/>
    <col min="4853" max="4853" width="14.7109375" style="14" customWidth="1"/>
    <col min="4854" max="4854" width="16.42578125" style="14" customWidth="1"/>
    <col min="4855" max="4855" width="10.85546875" style="14"/>
    <col min="4856" max="4856" width="14.7109375" style="14" bestFit="1" customWidth="1"/>
    <col min="4857" max="5088" width="10.85546875" style="14"/>
    <col min="5089" max="5089" width="12" style="14" customWidth="1"/>
    <col min="5090" max="5090" width="39.140625" style="14" customWidth="1"/>
    <col min="5091" max="5091" width="6.7109375" style="14" customWidth="1"/>
    <col min="5092" max="5092" width="12.85546875" style="14" customWidth="1"/>
    <col min="5093" max="5093" width="12.28515625" style="14" customWidth="1"/>
    <col min="5094" max="5094" width="11.140625" style="14" customWidth="1"/>
    <col min="5095" max="5095" width="7.42578125" style="14" customWidth="1"/>
    <col min="5096" max="5096" width="9" style="14" customWidth="1"/>
    <col min="5097" max="5097" width="10.85546875" style="14"/>
    <col min="5098" max="5098" width="12" style="14" customWidth="1"/>
    <col min="5099" max="5099" width="58.28515625" style="14" customWidth="1"/>
    <col min="5100" max="5108" width="16.42578125" style="14" customWidth="1"/>
    <col min="5109" max="5109" width="14.7109375" style="14" customWidth="1"/>
    <col min="5110" max="5110" width="16.42578125" style="14" customWidth="1"/>
    <col min="5111" max="5111" width="10.85546875" style="14"/>
    <col min="5112" max="5112" width="14.7109375" style="14" bestFit="1" customWidth="1"/>
    <col min="5113" max="5344" width="10.85546875" style="14"/>
    <col min="5345" max="5345" width="12" style="14" customWidth="1"/>
    <col min="5346" max="5346" width="39.140625" style="14" customWidth="1"/>
    <col min="5347" max="5347" width="6.7109375" style="14" customWidth="1"/>
    <col min="5348" max="5348" width="12.85546875" style="14" customWidth="1"/>
    <col min="5349" max="5349" width="12.28515625" style="14" customWidth="1"/>
    <col min="5350" max="5350" width="11.140625" style="14" customWidth="1"/>
    <col min="5351" max="5351" width="7.42578125" style="14" customWidth="1"/>
    <col min="5352" max="5352" width="9" style="14" customWidth="1"/>
    <col min="5353" max="5353" width="10.85546875" style="14"/>
    <col min="5354" max="5354" width="12" style="14" customWidth="1"/>
    <col min="5355" max="5355" width="58.28515625" style="14" customWidth="1"/>
    <col min="5356" max="5364" width="16.42578125" style="14" customWidth="1"/>
    <col min="5365" max="5365" width="14.7109375" style="14" customWidth="1"/>
    <col min="5366" max="5366" width="16.42578125" style="14" customWidth="1"/>
    <col min="5367" max="5367" width="10.85546875" style="14"/>
    <col min="5368" max="5368" width="14.7109375" style="14" bestFit="1" customWidth="1"/>
    <col min="5369" max="5600" width="10.85546875" style="14"/>
    <col min="5601" max="5601" width="12" style="14" customWidth="1"/>
    <col min="5602" max="5602" width="39.140625" style="14" customWidth="1"/>
    <col min="5603" max="5603" width="6.7109375" style="14" customWidth="1"/>
    <col min="5604" max="5604" width="12.85546875" style="14" customWidth="1"/>
    <col min="5605" max="5605" width="12.28515625" style="14" customWidth="1"/>
    <col min="5606" max="5606" width="11.140625" style="14" customWidth="1"/>
    <col min="5607" max="5607" width="7.42578125" style="14" customWidth="1"/>
    <col min="5608" max="5608" width="9" style="14" customWidth="1"/>
    <col min="5609" max="5609" width="10.85546875" style="14"/>
    <col min="5610" max="5610" width="12" style="14" customWidth="1"/>
    <col min="5611" max="5611" width="58.28515625" style="14" customWidth="1"/>
    <col min="5612" max="5620" width="16.42578125" style="14" customWidth="1"/>
    <col min="5621" max="5621" width="14.7109375" style="14" customWidth="1"/>
    <col min="5622" max="5622" width="16.42578125" style="14" customWidth="1"/>
    <col min="5623" max="5623" width="10.85546875" style="14"/>
    <col min="5624" max="5624" width="14.7109375" style="14" bestFit="1" customWidth="1"/>
    <col min="5625" max="5856" width="10.85546875" style="14"/>
    <col min="5857" max="5857" width="12" style="14" customWidth="1"/>
    <col min="5858" max="5858" width="39.140625" style="14" customWidth="1"/>
    <col min="5859" max="5859" width="6.7109375" style="14" customWidth="1"/>
    <col min="5860" max="5860" width="12.85546875" style="14" customWidth="1"/>
    <col min="5861" max="5861" width="12.28515625" style="14" customWidth="1"/>
    <col min="5862" max="5862" width="11.140625" style="14" customWidth="1"/>
    <col min="5863" max="5863" width="7.42578125" style="14" customWidth="1"/>
    <col min="5864" max="5864" width="9" style="14" customWidth="1"/>
    <col min="5865" max="5865" width="10.85546875" style="14"/>
    <col min="5866" max="5866" width="12" style="14" customWidth="1"/>
    <col min="5867" max="5867" width="58.28515625" style="14" customWidth="1"/>
    <col min="5868" max="5876" width="16.42578125" style="14" customWidth="1"/>
    <col min="5877" max="5877" width="14.7109375" style="14" customWidth="1"/>
    <col min="5878" max="5878" width="16.42578125" style="14" customWidth="1"/>
    <col min="5879" max="5879" width="10.85546875" style="14"/>
    <col min="5880" max="5880" width="14.7109375" style="14" bestFit="1" customWidth="1"/>
    <col min="5881" max="6112" width="10.85546875" style="14"/>
    <col min="6113" max="6113" width="12" style="14" customWidth="1"/>
    <col min="6114" max="6114" width="39.140625" style="14" customWidth="1"/>
    <col min="6115" max="6115" width="6.7109375" style="14" customWidth="1"/>
    <col min="6116" max="6116" width="12.85546875" style="14" customWidth="1"/>
    <col min="6117" max="6117" width="12.28515625" style="14" customWidth="1"/>
    <col min="6118" max="6118" width="11.140625" style="14" customWidth="1"/>
    <col min="6119" max="6119" width="7.42578125" style="14" customWidth="1"/>
    <col min="6120" max="6120" width="9" style="14" customWidth="1"/>
    <col min="6121" max="6121" width="10.85546875" style="14"/>
    <col min="6122" max="6122" width="12" style="14" customWidth="1"/>
    <col min="6123" max="6123" width="58.28515625" style="14" customWidth="1"/>
    <col min="6124" max="6132" width="16.42578125" style="14" customWidth="1"/>
    <col min="6133" max="6133" width="14.7109375" style="14" customWidth="1"/>
    <col min="6134" max="6134" width="16.42578125" style="14" customWidth="1"/>
    <col min="6135" max="6135" width="10.85546875" style="14"/>
    <col min="6136" max="6136" width="14.7109375" style="14" bestFit="1" customWidth="1"/>
    <col min="6137" max="6368" width="10.85546875" style="14"/>
    <col min="6369" max="6369" width="12" style="14" customWidth="1"/>
    <col min="6370" max="6370" width="39.140625" style="14" customWidth="1"/>
    <col min="6371" max="6371" width="6.7109375" style="14" customWidth="1"/>
    <col min="6372" max="6372" width="12.85546875" style="14" customWidth="1"/>
    <col min="6373" max="6373" width="12.28515625" style="14" customWidth="1"/>
    <col min="6374" max="6374" width="11.140625" style="14" customWidth="1"/>
    <col min="6375" max="6375" width="7.42578125" style="14" customWidth="1"/>
    <col min="6376" max="6376" width="9" style="14" customWidth="1"/>
    <col min="6377" max="6377" width="10.85546875" style="14"/>
    <col min="6378" max="6378" width="12" style="14" customWidth="1"/>
    <col min="6379" max="6379" width="58.28515625" style="14" customWidth="1"/>
    <col min="6380" max="6388" width="16.42578125" style="14" customWidth="1"/>
    <col min="6389" max="6389" width="14.7109375" style="14" customWidth="1"/>
    <col min="6390" max="6390" width="16.42578125" style="14" customWidth="1"/>
    <col min="6391" max="6391" width="10.85546875" style="14"/>
    <col min="6392" max="6392" width="14.7109375" style="14" bestFit="1" customWidth="1"/>
    <col min="6393" max="6624" width="10.85546875" style="14"/>
    <col min="6625" max="6625" width="12" style="14" customWidth="1"/>
    <col min="6626" max="6626" width="39.140625" style="14" customWidth="1"/>
    <col min="6627" max="6627" width="6.7109375" style="14" customWidth="1"/>
    <col min="6628" max="6628" width="12.85546875" style="14" customWidth="1"/>
    <col min="6629" max="6629" width="12.28515625" style="14" customWidth="1"/>
    <col min="6630" max="6630" width="11.140625" style="14" customWidth="1"/>
    <col min="6631" max="6631" width="7.42578125" style="14" customWidth="1"/>
    <col min="6632" max="6632" width="9" style="14" customWidth="1"/>
    <col min="6633" max="6633" width="10.85546875" style="14"/>
    <col min="6634" max="6634" width="12" style="14" customWidth="1"/>
    <col min="6635" max="6635" width="58.28515625" style="14" customWidth="1"/>
    <col min="6636" max="6644" width="16.42578125" style="14" customWidth="1"/>
    <col min="6645" max="6645" width="14.7109375" style="14" customWidth="1"/>
    <col min="6646" max="6646" width="16.42578125" style="14" customWidth="1"/>
    <col min="6647" max="6647" width="10.85546875" style="14"/>
    <col min="6648" max="6648" width="14.7109375" style="14" bestFit="1" customWidth="1"/>
    <col min="6649" max="6880" width="10.85546875" style="14"/>
    <col min="6881" max="6881" width="12" style="14" customWidth="1"/>
    <col min="6882" max="6882" width="39.140625" style="14" customWidth="1"/>
    <col min="6883" max="6883" width="6.7109375" style="14" customWidth="1"/>
    <col min="6884" max="6884" width="12.85546875" style="14" customWidth="1"/>
    <col min="6885" max="6885" width="12.28515625" style="14" customWidth="1"/>
    <col min="6886" max="6886" width="11.140625" style="14" customWidth="1"/>
    <col min="6887" max="6887" width="7.42578125" style="14" customWidth="1"/>
    <col min="6888" max="6888" width="9" style="14" customWidth="1"/>
    <col min="6889" max="6889" width="10.85546875" style="14"/>
    <col min="6890" max="6890" width="12" style="14" customWidth="1"/>
    <col min="6891" max="6891" width="58.28515625" style="14" customWidth="1"/>
    <col min="6892" max="6900" width="16.42578125" style="14" customWidth="1"/>
    <col min="6901" max="6901" width="14.7109375" style="14" customWidth="1"/>
    <col min="6902" max="6902" width="16.42578125" style="14" customWidth="1"/>
    <col min="6903" max="6903" width="10.85546875" style="14"/>
    <col min="6904" max="6904" width="14.7109375" style="14" bestFit="1" customWidth="1"/>
    <col min="6905" max="7136" width="10.85546875" style="14"/>
    <col min="7137" max="7137" width="12" style="14" customWidth="1"/>
    <col min="7138" max="7138" width="39.140625" style="14" customWidth="1"/>
    <col min="7139" max="7139" width="6.7109375" style="14" customWidth="1"/>
    <col min="7140" max="7140" width="12.85546875" style="14" customWidth="1"/>
    <col min="7141" max="7141" width="12.28515625" style="14" customWidth="1"/>
    <col min="7142" max="7142" width="11.140625" style="14" customWidth="1"/>
    <col min="7143" max="7143" width="7.42578125" style="14" customWidth="1"/>
    <col min="7144" max="7144" width="9" style="14" customWidth="1"/>
    <col min="7145" max="7145" width="10.85546875" style="14"/>
    <col min="7146" max="7146" width="12" style="14" customWidth="1"/>
    <col min="7147" max="7147" width="58.28515625" style="14" customWidth="1"/>
    <col min="7148" max="7156" width="16.42578125" style="14" customWidth="1"/>
    <col min="7157" max="7157" width="14.7109375" style="14" customWidth="1"/>
    <col min="7158" max="7158" width="16.42578125" style="14" customWidth="1"/>
    <col min="7159" max="7159" width="10.85546875" style="14"/>
    <col min="7160" max="7160" width="14.7109375" style="14" bestFit="1" customWidth="1"/>
    <col min="7161" max="7392" width="10.85546875" style="14"/>
    <col min="7393" max="7393" width="12" style="14" customWidth="1"/>
    <col min="7394" max="7394" width="39.140625" style="14" customWidth="1"/>
    <col min="7395" max="7395" width="6.7109375" style="14" customWidth="1"/>
    <col min="7396" max="7396" width="12.85546875" style="14" customWidth="1"/>
    <col min="7397" max="7397" width="12.28515625" style="14" customWidth="1"/>
    <col min="7398" max="7398" width="11.140625" style="14" customWidth="1"/>
    <col min="7399" max="7399" width="7.42578125" style="14" customWidth="1"/>
    <col min="7400" max="7400" width="9" style="14" customWidth="1"/>
    <col min="7401" max="7401" width="10.85546875" style="14"/>
    <col min="7402" max="7402" width="12" style="14" customWidth="1"/>
    <col min="7403" max="7403" width="58.28515625" style="14" customWidth="1"/>
    <col min="7404" max="7412" width="16.42578125" style="14" customWidth="1"/>
    <col min="7413" max="7413" width="14.7109375" style="14" customWidth="1"/>
    <col min="7414" max="7414" width="16.42578125" style="14" customWidth="1"/>
    <col min="7415" max="7415" width="10.85546875" style="14"/>
    <col min="7416" max="7416" width="14.7109375" style="14" bestFit="1" customWidth="1"/>
    <col min="7417" max="7648" width="10.85546875" style="14"/>
    <col min="7649" max="7649" width="12" style="14" customWidth="1"/>
    <col min="7650" max="7650" width="39.140625" style="14" customWidth="1"/>
    <col min="7651" max="7651" width="6.7109375" style="14" customWidth="1"/>
    <col min="7652" max="7652" width="12.85546875" style="14" customWidth="1"/>
    <col min="7653" max="7653" width="12.28515625" style="14" customWidth="1"/>
    <col min="7654" max="7654" width="11.140625" style="14" customWidth="1"/>
    <col min="7655" max="7655" width="7.42578125" style="14" customWidth="1"/>
    <col min="7656" max="7656" width="9" style="14" customWidth="1"/>
    <col min="7657" max="7657" width="10.85546875" style="14"/>
    <col min="7658" max="7658" width="12" style="14" customWidth="1"/>
    <col min="7659" max="7659" width="58.28515625" style="14" customWidth="1"/>
    <col min="7660" max="7668" width="16.42578125" style="14" customWidth="1"/>
    <col min="7669" max="7669" width="14.7109375" style="14" customWidth="1"/>
    <col min="7670" max="7670" width="16.42578125" style="14" customWidth="1"/>
    <col min="7671" max="7671" width="10.85546875" style="14"/>
    <col min="7672" max="7672" width="14.7109375" style="14" bestFit="1" customWidth="1"/>
    <col min="7673" max="7904" width="10.85546875" style="14"/>
    <col min="7905" max="7905" width="12" style="14" customWidth="1"/>
    <col min="7906" max="7906" width="39.140625" style="14" customWidth="1"/>
    <col min="7907" max="7907" width="6.7109375" style="14" customWidth="1"/>
    <col min="7908" max="7908" width="12.85546875" style="14" customWidth="1"/>
    <col min="7909" max="7909" width="12.28515625" style="14" customWidth="1"/>
    <col min="7910" max="7910" width="11.140625" style="14" customWidth="1"/>
    <col min="7911" max="7911" width="7.42578125" style="14" customWidth="1"/>
    <col min="7912" max="7912" width="9" style="14" customWidth="1"/>
    <col min="7913" max="7913" width="10.85546875" style="14"/>
    <col min="7914" max="7914" width="12" style="14" customWidth="1"/>
    <col min="7915" max="7915" width="58.28515625" style="14" customWidth="1"/>
    <col min="7916" max="7924" width="16.42578125" style="14" customWidth="1"/>
    <col min="7925" max="7925" width="14.7109375" style="14" customWidth="1"/>
    <col min="7926" max="7926" width="16.42578125" style="14" customWidth="1"/>
    <col min="7927" max="7927" width="10.85546875" style="14"/>
    <col min="7928" max="7928" width="14.7109375" style="14" bestFit="1" customWidth="1"/>
    <col min="7929" max="8160" width="10.85546875" style="14"/>
    <col min="8161" max="8161" width="12" style="14" customWidth="1"/>
    <col min="8162" max="8162" width="39.140625" style="14" customWidth="1"/>
    <col min="8163" max="8163" width="6.7109375" style="14" customWidth="1"/>
    <col min="8164" max="8164" width="12.85546875" style="14" customWidth="1"/>
    <col min="8165" max="8165" width="12.28515625" style="14" customWidth="1"/>
    <col min="8166" max="8166" width="11.140625" style="14" customWidth="1"/>
    <col min="8167" max="8167" width="7.42578125" style="14" customWidth="1"/>
    <col min="8168" max="8168" width="9" style="14" customWidth="1"/>
    <col min="8169" max="8169" width="10.85546875" style="14"/>
    <col min="8170" max="8170" width="12" style="14" customWidth="1"/>
    <col min="8171" max="8171" width="58.28515625" style="14" customWidth="1"/>
    <col min="8172" max="8180" width="16.42578125" style="14" customWidth="1"/>
    <col min="8181" max="8181" width="14.7109375" style="14" customWidth="1"/>
    <col min="8182" max="8182" width="16.42578125" style="14" customWidth="1"/>
    <col min="8183" max="8183" width="10.85546875" style="14"/>
    <col min="8184" max="8184" width="14.7109375" style="14" bestFit="1" customWidth="1"/>
    <col min="8185" max="8416" width="10.85546875" style="14"/>
    <col min="8417" max="8417" width="12" style="14" customWidth="1"/>
    <col min="8418" max="8418" width="39.140625" style="14" customWidth="1"/>
    <col min="8419" max="8419" width="6.7109375" style="14" customWidth="1"/>
    <col min="8420" max="8420" width="12.85546875" style="14" customWidth="1"/>
    <col min="8421" max="8421" width="12.28515625" style="14" customWidth="1"/>
    <col min="8422" max="8422" width="11.140625" style="14" customWidth="1"/>
    <col min="8423" max="8423" width="7.42578125" style="14" customWidth="1"/>
    <col min="8424" max="8424" width="9" style="14" customWidth="1"/>
    <col min="8425" max="8425" width="10.85546875" style="14"/>
    <col min="8426" max="8426" width="12" style="14" customWidth="1"/>
    <col min="8427" max="8427" width="58.28515625" style="14" customWidth="1"/>
    <col min="8428" max="8436" width="16.42578125" style="14" customWidth="1"/>
    <col min="8437" max="8437" width="14.7109375" style="14" customWidth="1"/>
    <col min="8438" max="8438" width="16.42578125" style="14" customWidth="1"/>
    <col min="8439" max="8439" width="10.85546875" style="14"/>
    <col min="8440" max="8440" width="14.7109375" style="14" bestFit="1" customWidth="1"/>
    <col min="8441" max="8672" width="10.85546875" style="14"/>
    <col min="8673" max="8673" width="12" style="14" customWidth="1"/>
    <col min="8674" max="8674" width="39.140625" style="14" customWidth="1"/>
    <col min="8675" max="8675" width="6.7109375" style="14" customWidth="1"/>
    <col min="8676" max="8676" width="12.85546875" style="14" customWidth="1"/>
    <col min="8677" max="8677" width="12.28515625" style="14" customWidth="1"/>
    <col min="8678" max="8678" width="11.140625" style="14" customWidth="1"/>
    <col min="8679" max="8679" width="7.42578125" style="14" customWidth="1"/>
    <col min="8680" max="8680" width="9" style="14" customWidth="1"/>
    <col min="8681" max="8681" width="10.85546875" style="14"/>
    <col min="8682" max="8682" width="12" style="14" customWidth="1"/>
    <col min="8683" max="8683" width="58.28515625" style="14" customWidth="1"/>
    <col min="8684" max="8692" width="16.42578125" style="14" customWidth="1"/>
    <col min="8693" max="8693" width="14.7109375" style="14" customWidth="1"/>
    <col min="8694" max="8694" width="16.42578125" style="14" customWidth="1"/>
    <col min="8695" max="8695" width="10.85546875" style="14"/>
    <col min="8696" max="8696" width="14.7109375" style="14" bestFit="1" customWidth="1"/>
    <col min="8697" max="8928" width="10.85546875" style="14"/>
    <col min="8929" max="8929" width="12" style="14" customWidth="1"/>
    <col min="8930" max="8930" width="39.140625" style="14" customWidth="1"/>
    <col min="8931" max="8931" width="6.7109375" style="14" customWidth="1"/>
    <col min="8932" max="8932" width="12.85546875" style="14" customWidth="1"/>
    <col min="8933" max="8933" width="12.28515625" style="14" customWidth="1"/>
    <col min="8934" max="8934" width="11.140625" style="14" customWidth="1"/>
    <col min="8935" max="8935" width="7.42578125" style="14" customWidth="1"/>
    <col min="8936" max="8936" width="9" style="14" customWidth="1"/>
    <col min="8937" max="8937" width="10.85546875" style="14"/>
    <col min="8938" max="8938" width="12" style="14" customWidth="1"/>
    <col min="8939" max="8939" width="58.28515625" style="14" customWidth="1"/>
    <col min="8940" max="8948" width="16.42578125" style="14" customWidth="1"/>
    <col min="8949" max="8949" width="14.7109375" style="14" customWidth="1"/>
    <col min="8950" max="8950" width="16.42578125" style="14" customWidth="1"/>
    <col min="8951" max="8951" width="10.85546875" style="14"/>
    <col min="8952" max="8952" width="14.7109375" style="14" bestFit="1" customWidth="1"/>
    <col min="8953" max="9184" width="10.85546875" style="14"/>
    <col min="9185" max="9185" width="12" style="14" customWidth="1"/>
    <col min="9186" max="9186" width="39.140625" style="14" customWidth="1"/>
    <col min="9187" max="9187" width="6.7109375" style="14" customWidth="1"/>
    <col min="9188" max="9188" width="12.85546875" style="14" customWidth="1"/>
    <col min="9189" max="9189" width="12.28515625" style="14" customWidth="1"/>
    <col min="9190" max="9190" width="11.140625" style="14" customWidth="1"/>
    <col min="9191" max="9191" width="7.42578125" style="14" customWidth="1"/>
    <col min="9192" max="9192" width="9" style="14" customWidth="1"/>
    <col min="9193" max="9193" width="10.85546875" style="14"/>
    <col min="9194" max="9194" width="12" style="14" customWidth="1"/>
    <col min="9195" max="9195" width="58.28515625" style="14" customWidth="1"/>
    <col min="9196" max="9204" width="16.42578125" style="14" customWidth="1"/>
    <col min="9205" max="9205" width="14.7109375" style="14" customWidth="1"/>
    <col min="9206" max="9206" width="16.42578125" style="14" customWidth="1"/>
    <col min="9207" max="9207" width="10.85546875" style="14"/>
    <col min="9208" max="9208" width="14.7109375" style="14" bestFit="1" customWidth="1"/>
    <col min="9209" max="9440" width="10.85546875" style="14"/>
    <col min="9441" max="9441" width="12" style="14" customWidth="1"/>
    <col min="9442" max="9442" width="39.140625" style="14" customWidth="1"/>
    <col min="9443" max="9443" width="6.7109375" style="14" customWidth="1"/>
    <col min="9444" max="9444" width="12.85546875" style="14" customWidth="1"/>
    <col min="9445" max="9445" width="12.28515625" style="14" customWidth="1"/>
    <col min="9446" max="9446" width="11.140625" style="14" customWidth="1"/>
    <col min="9447" max="9447" width="7.42578125" style="14" customWidth="1"/>
    <col min="9448" max="9448" width="9" style="14" customWidth="1"/>
    <col min="9449" max="9449" width="10.85546875" style="14"/>
    <col min="9450" max="9450" width="12" style="14" customWidth="1"/>
    <col min="9451" max="9451" width="58.28515625" style="14" customWidth="1"/>
    <col min="9452" max="9460" width="16.42578125" style="14" customWidth="1"/>
    <col min="9461" max="9461" width="14.7109375" style="14" customWidth="1"/>
    <col min="9462" max="9462" width="16.42578125" style="14" customWidth="1"/>
    <col min="9463" max="9463" width="10.85546875" style="14"/>
    <col min="9464" max="9464" width="14.7109375" style="14" bestFit="1" customWidth="1"/>
    <col min="9465" max="9696" width="10.85546875" style="14"/>
    <col min="9697" max="9697" width="12" style="14" customWidth="1"/>
    <col min="9698" max="9698" width="39.140625" style="14" customWidth="1"/>
    <col min="9699" max="9699" width="6.7109375" style="14" customWidth="1"/>
    <col min="9700" max="9700" width="12.85546875" style="14" customWidth="1"/>
    <col min="9701" max="9701" width="12.28515625" style="14" customWidth="1"/>
    <col min="9702" max="9702" width="11.140625" style="14" customWidth="1"/>
    <col min="9703" max="9703" width="7.42578125" style="14" customWidth="1"/>
    <col min="9704" max="9704" width="9" style="14" customWidth="1"/>
    <col min="9705" max="9705" width="10.85546875" style="14"/>
    <col min="9706" max="9706" width="12" style="14" customWidth="1"/>
    <col min="9707" max="9707" width="58.28515625" style="14" customWidth="1"/>
    <col min="9708" max="9716" width="16.42578125" style="14" customWidth="1"/>
    <col min="9717" max="9717" width="14.7109375" style="14" customWidth="1"/>
    <col min="9718" max="9718" width="16.42578125" style="14" customWidth="1"/>
    <col min="9719" max="9719" width="10.85546875" style="14"/>
    <col min="9720" max="9720" width="14.7109375" style="14" bestFit="1" customWidth="1"/>
    <col min="9721" max="9952" width="10.85546875" style="14"/>
    <col min="9953" max="9953" width="12" style="14" customWidth="1"/>
    <col min="9954" max="9954" width="39.140625" style="14" customWidth="1"/>
    <col min="9955" max="9955" width="6.7109375" style="14" customWidth="1"/>
    <col min="9956" max="9956" width="12.85546875" style="14" customWidth="1"/>
    <col min="9957" max="9957" width="12.28515625" style="14" customWidth="1"/>
    <col min="9958" max="9958" width="11.140625" style="14" customWidth="1"/>
    <col min="9959" max="9959" width="7.42578125" style="14" customWidth="1"/>
    <col min="9960" max="9960" width="9" style="14" customWidth="1"/>
    <col min="9961" max="9961" width="10.85546875" style="14"/>
    <col min="9962" max="9962" width="12" style="14" customWidth="1"/>
    <col min="9963" max="9963" width="58.28515625" style="14" customWidth="1"/>
    <col min="9964" max="9972" width="16.42578125" style="14" customWidth="1"/>
    <col min="9973" max="9973" width="14.7109375" style="14" customWidth="1"/>
    <col min="9974" max="9974" width="16.42578125" style="14" customWidth="1"/>
    <col min="9975" max="9975" width="10.85546875" style="14"/>
    <col min="9976" max="9976" width="14.7109375" style="14" bestFit="1" customWidth="1"/>
    <col min="9977" max="10208" width="10.85546875" style="14"/>
    <col min="10209" max="10209" width="12" style="14" customWidth="1"/>
    <col min="10210" max="10210" width="39.140625" style="14" customWidth="1"/>
    <col min="10211" max="10211" width="6.7109375" style="14" customWidth="1"/>
    <col min="10212" max="10212" width="12.85546875" style="14" customWidth="1"/>
    <col min="10213" max="10213" width="12.28515625" style="14" customWidth="1"/>
    <col min="10214" max="10214" width="11.140625" style="14" customWidth="1"/>
    <col min="10215" max="10215" width="7.42578125" style="14" customWidth="1"/>
    <col min="10216" max="10216" width="9" style="14" customWidth="1"/>
    <col min="10217" max="10217" width="10.85546875" style="14"/>
    <col min="10218" max="10218" width="12" style="14" customWidth="1"/>
    <col min="10219" max="10219" width="58.28515625" style="14" customWidth="1"/>
    <col min="10220" max="10228" width="16.42578125" style="14" customWidth="1"/>
    <col min="10229" max="10229" width="14.7109375" style="14" customWidth="1"/>
    <col min="10230" max="10230" width="16.42578125" style="14" customWidth="1"/>
    <col min="10231" max="10231" width="10.85546875" style="14"/>
    <col min="10232" max="10232" width="14.7109375" style="14" bestFit="1" customWidth="1"/>
    <col min="10233" max="10464" width="10.85546875" style="14"/>
    <col min="10465" max="10465" width="12" style="14" customWidth="1"/>
    <col min="10466" max="10466" width="39.140625" style="14" customWidth="1"/>
    <col min="10467" max="10467" width="6.7109375" style="14" customWidth="1"/>
    <col min="10468" max="10468" width="12.85546875" style="14" customWidth="1"/>
    <col min="10469" max="10469" width="12.28515625" style="14" customWidth="1"/>
    <col min="10470" max="10470" width="11.140625" style="14" customWidth="1"/>
    <col min="10471" max="10471" width="7.42578125" style="14" customWidth="1"/>
    <col min="10472" max="10472" width="9" style="14" customWidth="1"/>
    <col min="10473" max="10473" width="10.85546875" style="14"/>
    <col min="10474" max="10474" width="12" style="14" customWidth="1"/>
    <col min="10475" max="10475" width="58.28515625" style="14" customWidth="1"/>
    <col min="10476" max="10484" width="16.42578125" style="14" customWidth="1"/>
    <col min="10485" max="10485" width="14.7109375" style="14" customWidth="1"/>
    <col min="10486" max="10486" width="16.42578125" style="14" customWidth="1"/>
    <col min="10487" max="10487" width="10.85546875" style="14"/>
    <col min="10488" max="10488" width="14.7109375" style="14" bestFit="1" customWidth="1"/>
    <col min="10489" max="10720" width="10.85546875" style="14"/>
    <col min="10721" max="10721" width="12" style="14" customWidth="1"/>
    <col min="10722" max="10722" width="39.140625" style="14" customWidth="1"/>
    <col min="10723" max="10723" width="6.7109375" style="14" customWidth="1"/>
    <col min="10724" max="10724" width="12.85546875" style="14" customWidth="1"/>
    <col min="10725" max="10725" width="12.28515625" style="14" customWidth="1"/>
    <col min="10726" max="10726" width="11.140625" style="14" customWidth="1"/>
    <col min="10727" max="10727" width="7.42578125" style="14" customWidth="1"/>
    <col min="10728" max="10728" width="9" style="14" customWidth="1"/>
    <col min="10729" max="10729" width="10.85546875" style="14"/>
    <col min="10730" max="10730" width="12" style="14" customWidth="1"/>
    <col min="10731" max="10731" width="58.28515625" style="14" customWidth="1"/>
    <col min="10732" max="10740" width="16.42578125" style="14" customWidth="1"/>
    <col min="10741" max="10741" width="14.7109375" style="14" customWidth="1"/>
    <col min="10742" max="10742" width="16.42578125" style="14" customWidth="1"/>
    <col min="10743" max="10743" width="10.85546875" style="14"/>
    <col min="10744" max="10744" width="14.7109375" style="14" bestFit="1" customWidth="1"/>
    <col min="10745" max="10976" width="10.85546875" style="14"/>
    <col min="10977" max="10977" width="12" style="14" customWidth="1"/>
    <col min="10978" max="10978" width="39.140625" style="14" customWidth="1"/>
    <col min="10979" max="10979" width="6.7109375" style="14" customWidth="1"/>
    <col min="10980" max="10980" width="12.85546875" style="14" customWidth="1"/>
    <col min="10981" max="10981" width="12.28515625" style="14" customWidth="1"/>
    <col min="10982" max="10982" width="11.140625" style="14" customWidth="1"/>
    <col min="10983" max="10983" width="7.42578125" style="14" customWidth="1"/>
    <col min="10984" max="10984" width="9" style="14" customWidth="1"/>
    <col min="10985" max="10985" width="10.85546875" style="14"/>
    <col min="10986" max="10986" width="12" style="14" customWidth="1"/>
    <col min="10987" max="10987" width="58.28515625" style="14" customWidth="1"/>
    <col min="10988" max="10996" width="16.42578125" style="14" customWidth="1"/>
    <col min="10997" max="10997" width="14.7109375" style="14" customWidth="1"/>
    <col min="10998" max="10998" width="16.42578125" style="14" customWidth="1"/>
    <col min="10999" max="10999" width="10.85546875" style="14"/>
    <col min="11000" max="11000" width="14.7109375" style="14" bestFit="1" customWidth="1"/>
    <col min="11001" max="11232" width="10.85546875" style="14"/>
    <col min="11233" max="11233" width="12" style="14" customWidth="1"/>
    <col min="11234" max="11234" width="39.140625" style="14" customWidth="1"/>
    <col min="11235" max="11235" width="6.7109375" style="14" customWidth="1"/>
    <col min="11236" max="11236" width="12.85546875" style="14" customWidth="1"/>
    <col min="11237" max="11237" width="12.28515625" style="14" customWidth="1"/>
    <col min="11238" max="11238" width="11.140625" style="14" customWidth="1"/>
    <col min="11239" max="11239" width="7.42578125" style="14" customWidth="1"/>
    <col min="11240" max="11240" width="9" style="14" customWidth="1"/>
    <col min="11241" max="11241" width="10.85546875" style="14"/>
    <col min="11242" max="11242" width="12" style="14" customWidth="1"/>
    <col min="11243" max="11243" width="58.28515625" style="14" customWidth="1"/>
    <col min="11244" max="11252" width="16.42578125" style="14" customWidth="1"/>
    <col min="11253" max="11253" width="14.7109375" style="14" customWidth="1"/>
    <col min="11254" max="11254" width="16.42578125" style="14" customWidth="1"/>
    <col min="11255" max="11255" width="10.85546875" style="14"/>
    <col min="11256" max="11256" width="14.7109375" style="14" bestFit="1" customWidth="1"/>
    <col min="11257" max="11488" width="10.85546875" style="14"/>
    <col min="11489" max="11489" width="12" style="14" customWidth="1"/>
    <col min="11490" max="11490" width="39.140625" style="14" customWidth="1"/>
    <col min="11491" max="11491" width="6.7109375" style="14" customWidth="1"/>
    <col min="11492" max="11492" width="12.85546875" style="14" customWidth="1"/>
    <col min="11493" max="11493" width="12.28515625" style="14" customWidth="1"/>
    <col min="11494" max="11494" width="11.140625" style="14" customWidth="1"/>
    <col min="11495" max="11495" width="7.42578125" style="14" customWidth="1"/>
    <col min="11496" max="11496" width="9" style="14" customWidth="1"/>
    <col min="11497" max="11497" width="10.85546875" style="14"/>
    <col min="11498" max="11498" width="12" style="14" customWidth="1"/>
    <col min="11499" max="11499" width="58.28515625" style="14" customWidth="1"/>
    <col min="11500" max="11508" width="16.42578125" style="14" customWidth="1"/>
    <col min="11509" max="11509" width="14.7109375" style="14" customWidth="1"/>
    <col min="11510" max="11510" width="16.42578125" style="14" customWidth="1"/>
    <col min="11511" max="11511" width="10.85546875" style="14"/>
    <col min="11512" max="11512" width="14.7109375" style="14" bestFit="1" customWidth="1"/>
    <col min="11513" max="11744" width="10.85546875" style="14"/>
    <col min="11745" max="11745" width="12" style="14" customWidth="1"/>
    <col min="11746" max="11746" width="39.140625" style="14" customWidth="1"/>
    <col min="11747" max="11747" width="6.7109375" style="14" customWidth="1"/>
    <col min="11748" max="11748" width="12.85546875" style="14" customWidth="1"/>
    <col min="11749" max="11749" width="12.28515625" style="14" customWidth="1"/>
    <col min="11750" max="11750" width="11.140625" style="14" customWidth="1"/>
    <col min="11751" max="11751" width="7.42578125" style="14" customWidth="1"/>
    <col min="11752" max="11752" width="9" style="14" customWidth="1"/>
    <col min="11753" max="11753" width="10.85546875" style="14"/>
    <col min="11754" max="11754" width="12" style="14" customWidth="1"/>
    <col min="11755" max="11755" width="58.28515625" style="14" customWidth="1"/>
    <col min="11756" max="11764" width="16.42578125" style="14" customWidth="1"/>
    <col min="11765" max="11765" width="14.7109375" style="14" customWidth="1"/>
    <col min="11766" max="11766" width="16.42578125" style="14" customWidth="1"/>
    <col min="11767" max="11767" width="10.85546875" style="14"/>
    <col min="11768" max="11768" width="14.7109375" style="14" bestFit="1" customWidth="1"/>
    <col min="11769" max="12000" width="10.85546875" style="14"/>
    <col min="12001" max="12001" width="12" style="14" customWidth="1"/>
    <col min="12002" max="12002" width="39.140625" style="14" customWidth="1"/>
    <col min="12003" max="12003" width="6.7109375" style="14" customWidth="1"/>
    <col min="12004" max="12004" width="12.85546875" style="14" customWidth="1"/>
    <col min="12005" max="12005" width="12.28515625" style="14" customWidth="1"/>
    <col min="12006" max="12006" width="11.140625" style="14" customWidth="1"/>
    <col min="12007" max="12007" width="7.42578125" style="14" customWidth="1"/>
    <col min="12008" max="12008" width="9" style="14" customWidth="1"/>
    <col min="12009" max="12009" width="10.85546875" style="14"/>
    <col min="12010" max="12010" width="12" style="14" customWidth="1"/>
    <col min="12011" max="12011" width="58.28515625" style="14" customWidth="1"/>
    <col min="12012" max="12020" width="16.42578125" style="14" customWidth="1"/>
    <col min="12021" max="12021" width="14.7109375" style="14" customWidth="1"/>
    <col min="12022" max="12022" width="16.42578125" style="14" customWidth="1"/>
    <col min="12023" max="12023" width="10.85546875" style="14"/>
    <col min="12024" max="12024" width="14.7109375" style="14" bestFit="1" customWidth="1"/>
    <col min="12025" max="12256" width="10.85546875" style="14"/>
    <col min="12257" max="12257" width="12" style="14" customWidth="1"/>
    <col min="12258" max="12258" width="39.140625" style="14" customWidth="1"/>
    <col min="12259" max="12259" width="6.7109375" style="14" customWidth="1"/>
    <col min="12260" max="12260" width="12.85546875" style="14" customWidth="1"/>
    <col min="12261" max="12261" width="12.28515625" style="14" customWidth="1"/>
    <col min="12262" max="12262" width="11.140625" style="14" customWidth="1"/>
    <col min="12263" max="12263" width="7.42578125" style="14" customWidth="1"/>
    <col min="12264" max="12264" width="9" style="14" customWidth="1"/>
    <col min="12265" max="12265" width="10.85546875" style="14"/>
    <col min="12266" max="12266" width="12" style="14" customWidth="1"/>
    <col min="12267" max="12267" width="58.28515625" style="14" customWidth="1"/>
    <col min="12268" max="12276" width="16.42578125" style="14" customWidth="1"/>
    <col min="12277" max="12277" width="14.7109375" style="14" customWidth="1"/>
    <col min="12278" max="12278" width="16.42578125" style="14" customWidth="1"/>
    <col min="12279" max="12279" width="10.85546875" style="14"/>
    <col min="12280" max="12280" width="14.7109375" style="14" bestFit="1" customWidth="1"/>
    <col min="12281" max="12512" width="10.85546875" style="14"/>
    <col min="12513" max="12513" width="12" style="14" customWidth="1"/>
    <col min="12514" max="12514" width="39.140625" style="14" customWidth="1"/>
    <col min="12515" max="12515" width="6.7109375" style="14" customWidth="1"/>
    <col min="12516" max="12516" width="12.85546875" style="14" customWidth="1"/>
    <col min="12517" max="12517" width="12.28515625" style="14" customWidth="1"/>
    <col min="12518" max="12518" width="11.140625" style="14" customWidth="1"/>
    <col min="12519" max="12519" width="7.42578125" style="14" customWidth="1"/>
    <col min="12520" max="12520" width="9" style="14" customWidth="1"/>
    <col min="12521" max="12521" width="10.85546875" style="14"/>
    <col min="12522" max="12522" width="12" style="14" customWidth="1"/>
    <col min="12523" max="12523" width="58.28515625" style="14" customWidth="1"/>
    <col min="12524" max="12532" width="16.42578125" style="14" customWidth="1"/>
    <col min="12533" max="12533" width="14.7109375" style="14" customWidth="1"/>
    <col min="12534" max="12534" width="16.42578125" style="14" customWidth="1"/>
    <col min="12535" max="12535" width="10.85546875" style="14"/>
    <col min="12536" max="12536" width="14.7109375" style="14" bestFit="1" customWidth="1"/>
    <col min="12537" max="12768" width="10.85546875" style="14"/>
    <col min="12769" max="12769" width="12" style="14" customWidth="1"/>
    <col min="12770" max="12770" width="39.140625" style="14" customWidth="1"/>
    <col min="12771" max="12771" width="6.7109375" style="14" customWidth="1"/>
    <col min="12772" max="12772" width="12.85546875" style="14" customWidth="1"/>
    <col min="12773" max="12773" width="12.28515625" style="14" customWidth="1"/>
    <col min="12774" max="12774" width="11.140625" style="14" customWidth="1"/>
    <col min="12775" max="12775" width="7.42578125" style="14" customWidth="1"/>
    <col min="12776" max="12776" width="9" style="14" customWidth="1"/>
    <col min="12777" max="12777" width="10.85546875" style="14"/>
    <col min="12778" max="12778" width="12" style="14" customWidth="1"/>
    <col min="12779" max="12779" width="58.28515625" style="14" customWidth="1"/>
    <col min="12780" max="12788" width="16.42578125" style="14" customWidth="1"/>
    <col min="12789" max="12789" width="14.7109375" style="14" customWidth="1"/>
    <col min="12790" max="12790" width="16.42578125" style="14" customWidth="1"/>
    <col min="12791" max="12791" width="10.85546875" style="14"/>
    <col min="12792" max="12792" width="14.7109375" style="14" bestFit="1" customWidth="1"/>
    <col min="12793" max="13024" width="10.85546875" style="14"/>
    <col min="13025" max="13025" width="12" style="14" customWidth="1"/>
    <col min="13026" max="13026" width="39.140625" style="14" customWidth="1"/>
    <col min="13027" max="13027" width="6.7109375" style="14" customWidth="1"/>
    <col min="13028" max="13028" width="12.85546875" style="14" customWidth="1"/>
    <col min="13029" max="13029" width="12.28515625" style="14" customWidth="1"/>
    <col min="13030" max="13030" width="11.140625" style="14" customWidth="1"/>
    <col min="13031" max="13031" width="7.42578125" style="14" customWidth="1"/>
    <col min="13032" max="13032" width="9" style="14" customWidth="1"/>
    <col min="13033" max="13033" width="10.85546875" style="14"/>
    <col min="13034" max="13034" width="12" style="14" customWidth="1"/>
    <col min="13035" max="13035" width="58.28515625" style="14" customWidth="1"/>
    <col min="13036" max="13044" width="16.42578125" style="14" customWidth="1"/>
    <col min="13045" max="13045" width="14.7109375" style="14" customWidth="1"/>
    <col min="13046" max="13046" width="16.42578125" style="14" customWidth="1"/>
    <col min="13047" max="13047" width="10.85546875" style="14"/>
    <col min="13048" max="13048" width="14.7109375" style="14" bestFit="1" customWidth="1"/>
    <col min="13049" max="13280" width="10.85546875" style="14"/>
    <col min="13281" max="13281" width="12" style="14" customWidth="1"/>
    <col min="13282" max="13282" width="39.140625" style="14" customWidth="1"/>
    <col min="13283" max="13283" width="6.7109375" style="14" customWidth="1"/>
    <col min="13284" max="13284" width="12.85546875" style="14" customWidth="1"/>
    <col min="13285" max="13285" width="12.28515625" style="14" customWidth="1"/>
    <col min="13286" max="13286" width="11.140625" style="14" customWidth="1"/>
    <col min="13287" max="13287" width="7.42578125" style="14" customWidth="1"/>
    <col min="13288" max="13288" width="9" style="14" customWidth="1"/>
    <col min="13289" max="13289" width="10.85546875" style="14"/>
    <col min="13290" max="13290" width="12" style="14" customWidth="1"/>
    <col min="13291" max="13291" width="58.28515625" style="14" customWidth="1"/>
    <col min="13292" max="13300" width="16.42578125" style="14" customWidth="1"/>
    <col min="13301" max="13301" width="14.7109375" style="14" customWidth="1"/>
    <col min="13302" max="13302" width="16.42578125" style="14" customWidth="1"/>
    <col min="13303" max="13303" width="10.85546875" style="14"/>
    <col min="13304" max="13304" width="14.7109375" style="14" bestFit="1" customWidth="1"/>
    <col min="13305" max="13536" width="10.85546875" style="14"/>
    <col min="13537" max="13537" width="12" style="14" customWidth="1"/>
    <col min="13538" max="13538" width="39.140625" style="14" customWidth="1"/>
    <col min="13539" max="13539" width="6.7109375" style="14" customWidth="1"/>
    <col min="13540" max="13540" width="12.85546875" style="14" customWidth="1"/>
    <col min="13541" max="13541" width="12.28515625" style="14" customWidth="1"/>
    <col min="13542" max="13542" width="11.140625" style="14" customWidth="1"/>
    <col min="13543" max="13543" width="7.42578125" style="14" customWidth="1"/>
    <col min="13544" max="13544" width="9" style="14" customWidth="1"/>
    <col min="13545" max="13545" width="10.85546875" style="14"/>
    <col min="13546" max="13546" width="12" style="14" customWidth="1"/>
    <col min="13547" max="13547" width="58.28515625" style="14" customWidth="1"/>
    <col min="13548" max="13556" width="16.42578125" style="14" customWidth="1"/>
    <col min="13557" max="13557" width="14.7109375" style="14" customWidth="1"/>
    <col min="13558" max="13558" width="16.42578125" style="14" customWidth="1"/>
    <col min="13559" max="13559" width="10.85546875" style="14"/>
    <col min="13560" max="13560" width="14.7109375" style="14" bestFit="1" customWidth="1"/>
    <col min="13561" max="13792" width="10.85546875" style="14"/>
    <col min="13793" max="13793" width="12" style="14" customWidth="1"/>
    <col min="13794" max="13794" width="39.140625" style="14" customWidth="1"/>
    <col min="13795" max="13795" width="6.7109375" style="14" customWidth="1"/>
    <col min="13796" max="13796" width="12.85546875" style="14" customWidth="1"/>
    <col min="13797" max="13797" width="12.28515625" style="14" customWidth="1"/>
    <col min="13798" max="13798" width="11.140625" style="14" customWidth="1"/>
    <col min="13799" max="13799" width="7.42578125" style="14" customWidth="1"/>
    <col min="13800" max="13800" width="9" style="14" customWidth="1"/>
    <col min="13801" max="13801" width="10.85546875" style="14"/>
    <col min="13802" max="13802" width="12" style="14" customWidth="1"/>
    <col min="13803" max="13803" width="58.28515625" style="14" customWidth="1"/>
    <col min="13804" max="13812" width="16.42578125" style="14" customWidth="1"/>
    <col min="13813" max="13813" width="14.7109375" style="14" customWidth="1"/>
    <col min="13814" max="13814" width="16.42578125" style="14" customWidth="1"/>
    <col min="13815" max="13815" width="10.85546875" style="14"/>
    <col min="13816" max="13816" width="14.7109375" style="14" bestFit="1" customWidth="1"/>
    <col min="13817" max="14048" width="10.85546875" style="14"/>
    <col min="14049" max="14049" width="12" style="14" customWidth="1"/>
    <col min="14050" max="14050" width="39.140625" style="14" customWidth="1"/>
    <col min="14051" max="14051" width="6.7109375" style="14" customWidth="1"/>
    <col min="14052" max="14052" width="12.85546875" style="14" customWidth="1"/>
    <col min="14053" max="14053" width="12.28515625" style="14" customWidth="1"/>
    <col min="14054" max="14054" width="11.140625" style="14" customWidth="1"/>
    <col min="14055" max="14055" width="7.42578125" style="14" customWidth="1"/>
    <col min="14056" max="14056" width="9" style="14" customWidth="1"/>
    <col min="14057" max="14057" width="10.85546875" style="14"/>
    <col min="14058" max="14058" width="12" style="14" customWidth="1"/>
    <col min="14059" max="14059" width="58.28515625" style="14" customWidth="1"/>
    <col min="14060" max="14068" width="16.42578125" style="14" customWidth="1"/>
    <col min="14069" max="14069" width="14.7109375" style="14" customWidth="1"/>
    <col min="14070" max="14070" width="16.42578125" style="14" customWidth="1"/>
    <col min="14071" max="14071" width="10.85546875" style="14"/>
    <col min="14072" max="14072" width="14.7109375" style="14" bestFit="1" customWidth="1"/>
    <col min="14073" max="14304" width="10.85546875" style="14"/>
    <col min="14305" max="14305" width="12" style="14" customWidth="1"/>
    <col min="14306" max="14306" width="39.140625" style="14" customWidth="1"/>
    <col min="14307" max="14307" width="6.7109375" style="14" customWidth="1"/>
    <col min="14308" max="14308" width="12.85546875" style="14" customWidth="1"/>
    <col min="14309" max="14309" width="12.28515625" style="14" customWidth="1"/>
    <col min="14310" max="14310" width="11.140625" style="14" customWidth="1"/>
    <col min="14311" max="14311" width="7.42578125" style="14" customWidth="1"/>
    <col min="14312" max="14312" width="9" style="14" customWidth="1"/>
    <col min="14313" max="14313" width="10.85546875" style="14"/>
    <col min="14314" max="14314" width="12" style="14" customWidth="1"/>
    <col min="14315" max="14315" width="58.28515625" style="14" customWidth="1"/>
    <col min="14316" max="14324" width="16.42578125" style="14" customWidth="1"/>
    <col min="14325" max="14325" width="14.7109375" style="14" customWidth="1"/>
    <col min="14326" max="14326" width="16.42578125" style="14" customWidth="1"/>
    <col min="14327" max="14327" width="10.85546875" style="14"/>
    <col min="14328" max="14328" width="14.7109375" style="14" bestFit="1" customWidth="1"/>
    <col min="14329" max="14560" width="10.85546875" style="14"/>
    <col min="14561" max="14561" width="12" style="14" customWidth="1"/>
    <col min="14562" max="14562" width="39.140625" style="14" customWidth="1"/>
    <col min="14563" max="14563" width="6.7109375" style="14" customWidth="1"/>
    <col min="14564" max="14564" width="12.85546875" style="14" customWidth="1"/>
    <col min="14565" max="14565" width="12.28515625" style="14" customWidth="1"/>
    <col min="14566" max="14566" width="11.140625" style="14" customWidth="1"/>
    <col min="14567" max="14567" width="7.42578125" style="14" customWidth="1"/>
    <col min="14568" max="14568" width="9" style="14" customWidth="1"/>
    <col min="14569" max="14569" width="10.85546875" style="14"/>
    <col min="14570" max="14570" width="12" style="14" customWidth="1"/>
    <col min="14571" max="14571" width="58.28515625" style="14" customWidth="1"/>
    <col min="14572" max="14580" width="16.42578125" style="14" customWidth="1"/>
    <col min="14581" max="14581" width="14.7109375" style="14" customWidth="1"/>
    <col min="14582" max="14582" width="16.42578125" style="14" customWidth="1"/>
    <col min="14583" max="14583" width="10.85546875" style="14"/>
    <col min="14584" max="14584" width="14.7109375" style="14" bestFit="1" customWidth="1"/>
    <col min="14585" max="14816" width="10.85546875" style="14"/>
    <col min="14817" max="14817" width="12" style="14" customWidth="1"/>
    <col min="14818" max="14818" width="39.140625" style="14" customWidth="1"/>
    <col min="14819" max="14819" width="6.7109375" style="14" customWidth="1"/>
    <col min="14820" max="14820" width="12.85546875" style="14" customWidth="1"/>
    <col min="14821" max="14821" width="12.28515625" style="14" customWidth="1"/>
    <col min="14822" max="14822" width="11.140625" style="14" customWidth="1"/>
    <col min="14823" max="14823" width="7.42578125" style="14" customWidth="1"/>
    <col min="14824" max="14824" width="9" style="14" customWidth="1"/>
    <col min="14825" max="14825" width="10.85546875" style="14"/>
    <col min="14826" max="14826" width="12" style="14" customWidth="1"/>
    <col min="14827" max="14827" width="58.28515625" style="14" customWidth="1"/>
    <col min="14828" max="14836" width="16.42578125" style="14" customWidth="1"/>
    <col min="14837" max="14837" width="14.7109375" style="14" customWidth="1"/>
    <col min="14838" max="14838" width="16.42578125" style="14" customWidth="1"/>
    <col min="14839" max="14839" width="10.85546875" style="14"/>
    <col min="14840" max="14840" width="14.7109375" style="14" bestFit="1" customWidth="1"/>
    <col min="14841" max="15072" width="10.85546875" style="14"/>
    <col min="15073" max="15073" width="12" style="14" customWidth="1"/>
    <col min="15074" max="15074" width="39.140625" style="14" customWidth="1"/>
    <col min="15075" max="15075" width="6.7109375" style="14" customWidth="1"/>
    <col min="15076" max="15076" width="12.85546875" style="14" customWidth="1"/>
    <col min="15077" max="15077" width="12.28515625" style="14" customWidth="1"/>
    <col min="15078" max="15078" width="11.140625" style="14" customWidth="1"/>
    <col min="15079" max="15079" width="7.42578125" style="14" customWidth="1"/>
    <col min="15080" max="15080" width="9" style="14" customWidth="1"/>
    <col min="15081" max="15081" width="10.85546875" style="14"/>
    <col min="15082" max="15082" width="12" style="14" customWidth="1"/>
    <col min="15083" max="15083" width="58.28515625" style="14" customWidth="1"/>
    <col min="15084" max="15092" width="16.42578125" style="14" customWidth="1"/>
    <col min="15093" max="15093" width="14.7109375" style="14" customWidth="1"/>
    <col min="15094" max="15094" width="16.42578125" style="14" customWidth="1"/>
    <col min="15095" max="15095" width="10.85546875" style="14"/>
    <col min="15096" max="15096" width="14.7109375" style="14" bestFit="1" customWidth="1"/>
    <col min="15097" max="15328" width="10.85546875" style="14"/>
    <col min="15329" max="15329" width="12" style="14" customWidth="1"/>
    <col min="15330" max="15330" width="39.140625" style="14" customWidth="1"/>
    <col min="15331" max="15331" width="6.7109375" style="14" customWidth="1"/>
    <col min="15332" max="15332" width="12.85546875" style="14" customWidth="1"/>
    <col min="15333" max="15333" width="12.28515625" style="14" customWidth="1"/>
    <col min="15334" max="15334" width="11.140625" style="14" customWidth="1"/>
    <col min="15335" max="15335" width="7.42578125" style="14" customWidth="1"/>
    <col min="15336" max="15336" width="9" style="14" customWidth="1"/>
    <col min="15337" max="15337" width="10.85546875" style="14"/>
    <col min="15338" max="15338" width="12" style="14" customWidth="1"/>
    <col min="15339" max="15339" width="58.28515625" style="14" customWidth="1"/>
    <col min="15340" max="15348" width="16.42578125" style="14" customWidth="1"/>
    <col min="15349" max="15349" width="14.7109375" style="14" customWidth="1"/>
    <col min="15350" max="15350" width="16.42578125" style="14" customWidth="1"/>
    <col min="15351" max="15351" width="10.85546875" style="14"/>
    <col min="15352" max="15352" width="14.7109375" style="14" bestFit="1" customWidth="1"/>
    <col min="15353" max="15584" width="10.85546875" style="14"/>
    <col min="15585" max="15585" width="12" style="14" customWidth="1"/>
    <col min="15586" max="15586" width="39.140625" style="14" customWidth="1"/>
    <col min="15587" max="15587" width="6.7109375" style="14" customWidth="1"/>
    <col min="15588" max="15588" width="12.85546875" style="14" customWidth="1"/>
    <col min="15589" max="15589" width="12.28515625" style="14" customWidth="1"/>
    <col min="15590" max="15590" width="11.140625" style="14" customWidth="1"/>
    <col min="15591" max="15591" width="7.42578125" style="14" customWidth="1"/>
    <col min="15592" max="15592" width="9" style="14" customWidth="1"/>
    <col min="15593" max="15593" width="10.85546875" style="14"/>
    <col min="15594" max="15594" width="12" style="14" customWidth="1"/>
    <col min="15595" max="15595" width="58.28515625" style="14" customWidth="1"/>
    <col min="15596" max="15604" width="16.42578125" style="14" customWidth="1"/>
    <col min="15605" max="15605" width="14.7109375" style="14" customWidth="1"/>
    <col min="15606" max="15606" width="16.42578125" style="14" customWidth="1"/>
    <col min="15607" max="15607" width="10.85546875" style="14"/>
    <col min="15608" max="15608" width="14.7109375" style="14" bestFit="1" customWidth="1"/>
    <col min="15609" max="15840" width="10.85546875" style="14"/>
    <col min="15841" max="15841" width="12" style="14" customWidth="1"/>
    <col min="15842" max="15842" width="39.140625" style="14" customWidth="1"/>
    <col min="15843" max="15843" width="6.7109375" style="14" customWidth="1"/>
    <col min="15844" max="15844" width="12.85546875" style="14" customWidth="1"/>
    <col min="15845" max="15845" width="12.28515625" style="14" customWidth="1"/>
    <col min="15846" max="15846" width="11.140625" style="14" customWidth="1"/>
    <col min="15847" max="15847" width="7.42578125" style="14" customWidth="1"/>
    <col min="15848" max="15848" width="9" style="14" customWidth="1"/>
    <col min="15849" max="15849" width="10.85546875" style="14"/>
    <col min="15850" max="15850" width="12" style="14" customWidth="1"/>
    <col min="15851" max="15851" width="58.28515625" style="14" customWidth="1"/>
    <col min="15852" max="15860" width="16.42578125" style="14" customWidth="1"/>
    <col min="15861" max="15861" width="14.7109375" style="14" customWidth="1"/>
    <col min="15862" max="15862" width="16.42578125" style="14" customWidth="1"/>
    <col min="15863" max="15863" width="10.85546875" style="14"/>
    <col min="15864" max="15864" width="14.7109375" style="14" bestFit="1" customWidth="1"/>
    <col min="15865" max="16096" width="10.85546875" style="14"/>
    <col min="16097" max="16097" width="12" style="14" customWidth="1"/>
    <col min="16098" max="16098" width="39.140625" style="14" customWidth="1"/>
    <col min="16099" max="16099" width="6.7109375" style="14" customWidth="1"/>
    <col min="16100" max="16100" width="12.85546875" style="14" customWidth="1"/>
    <col min="16101" max="16101" width="12.28515625" style="14" customWidth="1"/>
    <col min="16102" max="16102" width="11.140625" style="14" customWidth="1"/>
    <col min="16103" max="16103" width="7.42578125" style="14" customWidth="1"/>
    <col min="16104" max="16104" width="9" style="14" customWidth="1"/>
    <col min="16105" max="16105" width="10.85546875" style="14"/>
    <col min="16106" max="16106" width="12" style="14" customWidth="1"/>
    <col min="16107" max="16107" width="58.28515625" style="14" customWidth="1"/>
    <col min="16108" max="16116" width="16.42578125" style="14" customWidth="1"/>
    <col min="16117" max="16117" width="14.7109375" style="14" customWidth="1"/>
    <col min="16118" max="16118" width="16.42578125" style="14" customWidth="1"/>
    <col min="16119" max="16119" width="10.85546875" style="14"/>
    <col min="16120" max="16120" width="14.7109375" style="14" bestFit="1" customWidth="1"/>
    <col min="16121" max="16352" width="10.85546875" style="14"/>
    <col min="16353" max="16353" width="12" style="14" customWidth="1"/>
    <col min="16354" max="16354" width="39.140625" style="14" customWidth="1"/>
    <col min="16355" max="16355" width="6.7109375" style="14" customWidth="1"/>
    <col min="16356" max="16356" width="12.85546875" style="14" customWidth="1"/>
    <col min="16357" max="16357" width="12.28515625" style="14" customWidth="1"/>
    <col min="16358" max="16358" width="11.140625" style="14" customWidth="1"/>
    <col min="16359" max="16359" width="7.42578125" style="14" customWidth="1"/>
    <col min="16360" max="16360" width="9" style="14" customWidth="1"/>
    <col min="16361" max="16384" width="10.85546875" style="14"/>
  </cols>
  <sheetData>
    <row r="1" spans="1:8" customFormat="1" ht="12.75" customHeight="1" x14ac:dyDescent="0.25">
      <c r="A1" s="1"/>
      <c r="B1" s="45" t="s">
        <v>0</v>
      </c>
      <c r="C1" s="45"/>
      <c r="D1" s="2"/>
    </row>
    <row r="2" spans="1:8" customFormat="1" ht="12.95" customHeight="1" x14ac:dyDescent="0.25">
      <c r="A2" s="1"/>
      <c r="B2" s="45" t="s">
        <v>1</v>
      </c>
      <c r="C2" s="45"/>
      <c r="D2" s="2"/>
    </row>
    <row r="3" spans="1:8" customFormat="1" ht="12.95" customHeight="1" x14ac:dyDescent="0.25">
      <c r="A3" s="1"/>
      <c r="B3" s="45" t="s">
        <v>2</v>
      </c>
      <c r="C3" s="45"/>
      <c r="D3" s="2"/>
    </row>
    <row r="4" spans="1:8" customFormat="1" ht="12.95" customHeight="1" x14ac:dyDescent="0.25">
      <c r="A4" s="1"/>
      <c r="B4" s="45" t="s">
        <v>3</v>
      </c>
      <c r="C4" s="45"/>
      <c r="D4" s="2"/>
    </row>
    <row r="5" spans="1:8" customFormat="1" ht="12.95" customHeight="1" x14ac:dyDescent="0.25">
      <c r="A5" s="1"/>
      <c r="B5" s="45" t="s">
        <v>4</v>
      </c>
      <c r="C5" s="45"/>
      <c r="D5" s="3"/>
    </row>
    <row r="6" spans="1:8" customFormat="1" ht="12.75" customHeight="1" x14ac:dyDescent="0.25">
      <c r="A6" s="1"/>
      <c r="B6" s="45" t="s">
        <v>5</v>
      </c>
      <c r="C6" s="45"/>
      <c r="D6" s="3"/>
    </row>
    <row r="7" spans="1:8" customFormat="1" ht="12.95" customHeight="1" x14ac:dyDescent="0.25">
      <c r="A7" s="4"/>
      <c r="B7" s="41"/>
      <c r="C7" s="41"/>
      <c r="D7" s="3"/>
    </row>
    <row r="8" spans="1:8" customFormat="1" ht="12.75" customHeight="1" x14ac:dyDescent="0.25">
      <c r="A8" s="5"/>
      <c r="B8" s="42" t="s">
        <v>6</v>
      </c>
      <c r="C8" s="42"/>
      <c r="D8" s="6"/>
    </row>
    <row r="9" spans="1:8" customFormat="1" ht="12.75" customHeight="1" x14ac:dyDescent="0.25">
      <c r="A9" s="5"/>
      <c r="B9" s="42"/>
      <c r="C9" s="42"/>
      <c r="D9" s="7"/>
      <c r="H9" s="8">
        <v>42586</v>
      </c>
    </row>
    <row r="10" spans="1:8" customFormat="1" ht="3.75" customHeight="1" thickBot="1" x14ac:dyDescent="0.3">
      <c r="A10" s="5"/>
      <c r="B10" s="6"/>
      <c r="C10" s="6"/>
      <c r="D10" s="7"/>
      <c r="H10" s="8"/>
    </row>
    <row r="11" spans="1:8" customFormat="1" ht="24" customHeight="1" thickBot="1" x14ac:dyDescent="0.3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303</v>
      </c>
      <c r="H11" s="9" t="s">
        <v>304</v>
      </c>
    </row>
    <row r="12" spans="1:8" ht="22.5" x14ac:dyDescent="0.2">
      <c r="A12" s="10" t="s">
        <v>13</v>
      </c>
      <c r="B12" s="11" t="s">
        <v>14</v>
      </c>
      <c r="C12" s="12" t="s">
        <v>15</v>
      </c>
      <c r="D12" s="13">
        <f>SUM(D13:D15)</f>
        <v>570001.96</v>
      </c>
      <c r="E12" s="13">
        <f t="shared" ref="E12:F12" si="0">SUM(E13:E15)</f>
        <v>636468.06999999995</v>
      </c>
      <c r="F12" s="13">
        <f t="shared" si="0"/>
        <v>540388.88</v>
      </c>
      <c r="G12" s="13"/>
      <c r="H12" s="13"/>
    </row>
    <row r="13" spans="1:8" x14ac:dyDescent="0.2">
      <c r="A13" s="15" t="s">
        <v>16</v>
      </c>
      <c r="B13" s="16" t="s">
        <v>17</v>
      </c>
      <c r="C13" s="17" t="s">
        <v>18</v>
      </c>
      <c r="D13" s="18">
        <v>349998.68</v>
      </c>
      <c r="E13" s="18">
        <v>364104</v>
      </c>
      <c r="F13" s="18">
        <v>331521.26</v>
      </c>
      <c r="G13" s="18"/>
      <c r="H13" s="18"/>
    </row>
    <row r="14" spans="1:8" x14ac:dyDescent="0.2">
      <c r="A14" s="15" t="s">
        <v>19</v>
      </c>
      <c r="B14" s="16" t="s">
        <v>20</v>
      </c>
      <c r="C14" s="17" t="s">
        <v>18</v>
      </c>
      <c r="D14" s="18">
        <v>100004.76000000001</v>
      </c>
      <c r="E14" s="18">
        <v>125055.47</v>
      </c>
      <c r="F14" s="18">
        <v>97617.4</v>
      </c>
      <c r="G14" s="18"/>
      <c r="H14" s="18"/>
    </row>
    <row r="15" spans="1:8" x14ac:dyDescent="0.2">
      <c r="A15" s="15" t="s">
        <v>21</v>
      </c>
      <c r="B15" s="16" t="s">
        <v>22</v>
      </c>
      <c r="C15" s="17" t="s">
        <v>18</v>
      </c>
      <c r="D15" s="18">
        <v>119998.51999999999</v>
      </c>
      <c r="E15" s="18">
        <v>147308.6</v>
      </c>
      <c r="F15" s="18">
        <v>111250.22</v>
      </c>
      <c r="G15" s="18"/>
      <c r="H15" s="18"/>
    </row>
    <row r="16" spans="1:8" ht="13.5" thickBot="1" x14ac:dyDescent="0.25">
      <c r="A16" s="19"/>
      <c r="B16" s="16"/>
      <c r="C16" s="17"/>
      <c r="D16" s="20"/>
      <c r="E16" s="20"/>
      <c r="F16" s="20"/>
      <c r="G16" s="21"/>
      <c r="H16" s="21"/>
    </row>
    <row r="17" spans="1:8" x14ac:dyDescent="0.2">
      <c r="A17" s="22" t="s">
        <v>23</v>
      </c>
      <c r="B17" s="23" t="s">
        <v>24</v>
      </c>
      <c r="C17" s="24" t="s">
        <v>15</v>
      </c>
      <c r="D17" s="13">
        <v>1227998.04</v>
      </c>
      <c r="E17" s="13">
        <v>1242701.44</v>
      </c>
      <c r="F17" s="13">
        <v>1201963.3799999999</v>
      </c>
      <c r="G17" s="40"/>
      <c r="H17" s="25"/>
    </row>
    <row r="18" spans="1:8" x14ac:dyDescent="0.2">
      <c r="A18" s="15" t="s">
        <v>25</v>
      </c>
      <c r="B18" s="16" t="s">
        <v>26</v>
      </c>
      <c r="C18" s="17" t="s">
        <v>18</v>
      </c>
      <c r="D18" s="17"/>
      <c r="E18" s="17"/>
      <c r="F18" s="17"/>
      <c r="G18" s="17"/>
      <c r="H18" s="17"/>
    </row>
    <row r="19" spans="1:8" x14ac:dyDescent="0.2">
      <c r="A19" s="15" t="s">
        <v>27</v>
      </c>
      <c r="B19" s="16" t="s">
        <v>28</v>
      </c>
      <c r="C19" s="17" t="s">
        <v>18</v>
      </c>
      <c r="D19" s="17"/>
      <c r="E19" s="17"/>
      <c r="F19" s="17"/>
      <c r="G19" s="17"/>
      <c r="H19" s="17"/>
    </row>
    <row r="20" spans="1:8" x14ac:dyDescent="0.2">
      <c r="A20" s="15" t="s">
        <v>29</v>
      </c>
      <c r="B20" s="16" t="s">
        <v>30</v>
      </c>
      <c r="C20" s="17" t="s">
        <v>18</v>
      </c>
      <c r="D20" s="17"/>
      <c r="E20" s="17"/>
      <c r="F20" s="17"/>
      <c r="G20" s="17"/>
      <c r="H20" s="17"/>
    </row>
    <row r="21" spans="1:8" x14ac:dyDescent="0.2">
      <c r="A21" s="15" t="s">
        <v>31</v>
      </c>
      <c r="B21" s="16" t="s">
        <v>32</v>
      </c>
      <c r="C21" s="17" t="s">
        <v>18</v>
      </c>
      <c r="D21" s="17"/>
      <c r="E21" s="17"/>
      <c r="F21" s="17"/>
      <c r="G21" s="17"/>
      <c r="H21" s="17"/>
    </row>
    <row r="22" spans="1:8" x14ac:dyDescent="0.2">
      <c r="A22" s="15" t="s">
        <v>33</v>
      </c>
      <c r="B22" s="16" t="s">
        <v>34</v>
      </c>
      <c r="C22" s="17" t="s">
        <v>18</v>
      </c>
      <c r="D22" s="17"/>
      <c r="E22" s="17"/>
      <c r="F22" s="17"/>
      <c r="G22" s="17"/>
      <c r="H22" s="17"/>
    </row>
    <row r="23" spans="1:8" x14ac:dyDescent="0.2">
      <c r="A23" s="15" t="s">
        <v>35</v>
      </c>
      <c r="B23" s="16" t="s">
        <v>36</v>
      </c>
      <c r="C23" s="17" t="s">
        <v>18</v>
      </c>
      <c r="D23" s="17"/>
      <c r="E23" s="17"/>
      <c r="F23" s="17"/>
      <c r="G23" s="17"/>
      <c r="H23" s="17"/>
    </row>
    <row r="24" spans="1:8" x14ac:dyDescent="0.2">
      <c r="A24" s="15" t="s">
        <v>37</v>
      </c>
      <c r="B24" s="16" t="s">
        <v>38</v>
      </c>
      <c r="C24" s="17" t="s">
        <v>18</v>
      </c>
      <c r="D24" s="17"/>
      <c r="E24" s="17"/>
      <c r="F24" s="17"/>
      <c r="G24" s="17"/>
      <c r="H24" s="17"/>
    </row>
    <row r="25" spans="1:8" x14ac:dyDescent="0.2">
      <c r="A25" s="15" t="s">
        <v>39</v>
      </c>
      <c r="B25" s="16" t="s">
        <v>40</v>
      </c>
      <c r="C25" s="17" t="s">
        <v>18</v>
      </c>
      <c r="D25" s="17"/>
      <c r="E25" s="17"/>
      <c r="F25" s="17"/>
      <c r="G25" s="17"/>
      <c r="H25" s="17"/>
    </row>
    <row r="26" spans="1:8" x14ac:dyDescent="0.2">
      <c r="A26" s="15" t="s">
        <v>41</v>
      </c>
      <c r="B26" s="16" t="s">
        <v>42</v>
      </c>
      <c r="C26" s="17" t="s">
        <v>18</v>
      </c>
      <c r="D26" s="17"/>
      <c r="E26" s="17"/>
      <c r="F26" s="17"/>
      <c r="G26" s="17"/>
      <c r="H26" s="17"/>
    </row>
    <row r="27" spans="1:8" x14ac:dyDescent="0.2">
      <c r="A27" s="15" t="s">
        <v>43</v>
      </c>
      <c r="B27" s="16" t="s">
        <v>44</v>
      </c>
      <c r="C27" s="17" t="s">
        <v>18</v>
      </c>
      <c r="D27" s="17"/>
      <c r="E27" s="17"/>
      <c r="F27" s="17"/>
      <c r="G27" s="17"/>
      <c r="H27" s="17"/>
    </row>
    <row r="28" spans="1:8" x14ac:dyDescent="0.2">
      <c r="A28" s="15" t="s">
        <v>45</v>
      </c>
      <c r="B28" s="16" t="s">
        <v>46</v>
      </c>
      <c r="C28" s="17" t="s">
        <v>18</v>
      </c>
      <c r="D28" s="17"/>
      <c r="E28" s="17"/>
      <c r="F28" s="17"/>
      <c r="G28" s="17"/>
      <c r="H28" s="17"/>
    </row>
    <row r="29" spans="1:8" x14ac:dyDescent="0.2">
      <c r="A29" s="15" t="s">
        <v>47</v>
      </c>
      <c r="B29" s="16" t="s">
        <v>48</v>
      </c>
      <c r="C29" s="17" t="s">
        <v>18</v>
      </c>
      <c r="D29" s="17"/>
      <c r="E29" s="17"/>
      <c r="F29" s="17"/>
      <c r="G29" s="17"/>
      <c r="H29" s="17"/>
    </row>
    <row r="30" spans="1:8" x14ac:dyDescent="0.2">
      <c r="A30" s="15" t="s">
        <v>49</v>
      </c>
      <c r="B30" s="16" t="s">
        <v>50</v>
      </c>
      <c r="C30" s="17" t="s">
        <v>18</v>
      </c>
      <c r="D30" s="17"/>
      <c r="E30" s="17"/>
      <c r="F30" s="17"/>
      <c r="G30" s="17"/>
      <c r="H30" s="17"/>
    </row>
    <row r="31" spans="1:8" x14ac:dyDescent="0.2">
      <c r="A31" s="15" t="s">
        <v>51</v>
      </c>
      <c r="B31" s="16" t="s">
        <v>52</v>
      </c>
      <c r="C31" s="17" t="s">
        <v>18</v>
      </c>
      <c r="D31" s="17"/>
      <c r="E31" s="17"/>
      <c r="F31" s="17"/>
      <c r="G31" s="17"/>
      <c r="H31" s="17"/>
    </row>
    <row r="32" spans="1:8" x14ac:dyDescent="0.2">
      <c r="A32" s="15" t="s">
        <v>53</v>
      </c>
      <c r="B32" s="16" t="s">
        <v>54</v>
      </c>
      <c r="C32" s="17" t="s">
        <v>18</v>
      </c>
      <c r="D32" s="17"/>
      <c r="E32" s="17"/>
      <c r="F32" s="17"/>
      <c r="G32" s="17"/>
      <c r="H32" s="17"/>
    </row>
    <row r="33" spans="1:8" x14ac:dyDescent="0.2">
      <c r="A33" s="15" t="s">
        <v>55</v>
      </c>
      <c r="B33" s="16" t="s">
        <v>56</v>
      </c>
      <c r="C33" s="17" t="s">
        <v>18</v>
      </c>
      <c r="D33" s="17"/>
      <c r="E33" s="17"/>
      <c r="F33" s="17"/>
      <c r="G33" s="17"/>
      <c r="H33" s="17"/>
    </row>
    <row r="34" spans="1:8" x14ac:dyDescent="0.2">
      <c r="A34" s="15" t="s">
        <v>57</v>
      </c>
      <c r="B34" s="16" t="s">
        <v>58</v>
      </c>
      <c r="C34" s="17" t="s">
        <v>18</v>
      </c>
      <c r="D34" s="17"/>
      <c r="E34" s="17"/>
      <c r="F34" s="17"/>
      <c r="G34" s="17"/>
      <c r="H34" s="17"/>
    </row>
    <row r="35" spans="1:8" x14ac:dyDescent="0.2">
      <c r="A35" s="15" t="s">
        <v>59</v>
      </c>
      <c r="B35" s="16" t="s">
        <v>60</v>
      </c>
      <c r="C35" s="17" t="s">
        <v>18</v>
      </c>
      <c r="D35" s="17"/>
      <c r="E35" s="17"/>
      <c r="F35" s="17"/>
      <c r="G35" s="17"/>
      <c r="H35" s="17"/>
    </row>
    <row r="36" spans="1:8" x14ac:dyDescent="0.2">
      <c r="A36" s="15" t="s">
        <v>61</v>
      </c>
      <c r="B36" s="16" t="s">
        <v>62</v>
      </c>
      <c r="C36" s="17" t="s">
        <v>18</v>
      </c>
      <c r="D36" s="17"/>
      <c r="E36" s="17"/>
      <c r="F36" s="17"/>
      <c r="G36" s="17"/>
      <c r="H36" s="17"/>
    </row>
    <row r="37" spans="1:8" x14ac:dyDescent="0.2">
      <c r="A37" s="15" t="s">
        <v>63</v>
      </c>
      <c r="B37" s="16" t="s">
        <v>64</v>
      </c>
      <c r="C37" s="17" t="s">
        <v>18</v>
      </c>
      <c r="D37" s="17"/>
      <c r="E37" s="17"/>
      <c r="F37" s="17"/>
      <c r="G37" s="17"/>
      <c r="H37" s="17"/>
    </row>
    <row r="38" spans="1:8" ht="12.75" customHeight="1" x14ac:dyDescent="0.2">
      <c r="A38" s="19"/>
      <c r="B38" s="16"/>
      <c r="C38" s="17"/>
      <c r="D38" s="17"/>
      <c r="E38" s="17"/>
      <c r="F38" s="17"/>
      <c r="G38" s="17"/>
      <c r="H38" s="17"/>
    </row>
    <row r="39" spans="1:8" ht="12.75" customHeight="1" x14ac:dyDescent="0.2">
      <c r="A39" s="43" t="s">
        <v>65</v>
      </c>
      <c r="B39" s="44"/>
      <c r="C39" s="44"/>
      <c r="D39" s="44"/>
      <c r="E39" s="44"/>
      <c r="F39" s="44"/>
      <c r="G39" s="44"/>
      <c r="H39" s="44"/>
    </row>
    <row r="40" spans="1:8" ht="12.75" customHeight="1" x14ac:dyDescent="0.2">
      <c r="A40" s="19"/>
      <c r="B40" s="16"/>
      <c r="C40" s="17"/>
      <c r="D40" s="17"/>
      <c r="E40" s="17"/>
      <c r="F40" s="17"/>
      <c r="G40" s="17"/>
      <c r="H40" s="17"/>
    </row>
    <row r="41" spans="1:8" x14ac:dyDescent="0.2">
      <c r="A41" s="22">
        <v>1</v>
      </c>
      <c r="B41" s="23" t="s">
        <v>66</v>
      </c>
      <c r="C41" s="26" t="s">
        <v>15</v>
      </c>
      <c r="D41" s="25">
        <f>SUM(D42:D43)</f>
        <v>339263.33131862071</v>
      </c>
      <c r="E41" s="25">
        <f t="shared" ref="E41:F41" si="1">SUM(E42:E43)</f>
        <v>268314.27</v>
      </c>
      <c r="F41" s="25">
        <f t="shared" si="1"/>
        <v>370176.45999999996</v>
      </c>
      <c r="G41" s="25"/>
      <c r="H41" s="25"/>
    </row>
    <row r="42" spans="1:8" x14ac:dyDescent="0.2">
      <c r="A42" s="15">
        <v>1.1000000000000001</v>
      </c>
      <c r="B42" s="16" t="s">
        <v>67</v>
      </c>
      <c r="C42" s="17" t="s">
        <v>18</v>
      </c>
      <c r="D42" s="18">
        <v>185052.72617379311</v>
      </c>
      <c r="E42" s="18">
        <v>142014.17000000001</v>
      </c>
      <c r="F42" s="18">
        <v>205562.28</v>
      </c>
      <c r="G42" s="18"/>
      <c r="H42" s="18"/>
    </row>
    <row r="43" spans="1:8" x14ac:dyDescent="0.2">
      <c r="A43" s="15">
        <v>1.2</v>
      </c>
      <c r="B43" s="16" t="s">
        <v>68</v>
      </c>
      <c r="C43" s="17" t="s">
        <v>18</v>
      </c>
      <c r="D43" s="18">
        <v>154210.6051448276</v>
      </c>
      <c r="E43" s="18">
        <v>126300.1</v>
      </c>
      <c r="F43" s="18">
        <v>164614.18</v>
      </c>
      <c r="G43" s="18"/>
      <c r="H43" s="18"/>
    </row>
    <row r="44" spans="1:8" x14ac:dyDescent="0.2">
      <c r="A44" s="22">
        <v>2</v>
      </c>
      <c r="B44" s="23" t="s">
        <v>69</v>
      </c>
      <c r="C44" s="26" t="s">
        <v>15</v>
      </c>
      <c r="D44" s="25">
        <f>SUM(D45:D47)</f>
        <v>2983975.2095524138</v>
      </c>
      <c r="E44" s="25">
        <f t="shared" ref="E44:F44" si="2">SUM(E45:E47)</f>
        <v>2852224.67</v>
      </c>
      <c r="F44" s="25">
        <f t="shared" si="2"/>
        <v>3030474.7199999997</v>
      </c>
      <c r="G44" s="25"/>
      <c r="H44" s="25"/>
    </row>
    <row r="45" spans="1:8" x14ac:dyDescent="0.2">
      <c r="A45" s="15">
        <v>2.1</v>
      </c>
      <c r="B45" s="16" t="s">
        <v>70</v>
      </c>
      <c r="C45" s="17" t="s">
        <v>18</v>
      </c>
      <c r="D45" s="18">
        <v>131079.01437310345</v>
      </c>
      <c r="E45" s="18">
        <v>104066.45</v>
      </c>
      <c r="F45" s="18">
        <v>150214.95000000001</v>
      </c>
      <c r="G45" s="18"/>
      <c r="H45" s="18"/>
    </row>
    <row r="46" spans="1:8" x14ac:dyDescent="0.2">
      <c r="A46" s="15">
        <v>2.2000000000000002</v>
      </c>
      <c r="B46" s="16" t="s">
        <v>71</v>
      </c>
      <c r="C46" s="17" t="s">
        <v>18</v>
      </c>
      <c r="D46" s="18">
        <v>277579.08926068968</v>
      </c>
      <c r="E46" s="18">
        <v>251050.2</v>
      </c>
      <c r="F46" s="18">
        <v>266264.7</v>
      </c>
      <c r="G46" s="18"/>
      <c r="H46" s="18"/>
    </row>
    <row r="47" spans="1:8" x14ac:dyDescent="0.2">
      <c r="A47" s="15">
        <v>2.2999999999999998</v>
      </c>
      <c r="B47" s="16" t="s">
        <v>72</v>
      </c>
      <c r="C47" s="17" t="s">
        <v>18</v>
      </c>
      <c r="D47" s="18">
        <v>2575317.1059186207</v>
      </c>
      <c r="E47" s="18">
        <v>2497108.02</v>
      </c>
      <c r="F47" s="18">
        <v>2613995.0699999998</v>
      </c>
      <c r="G47" s="18"/>
      <c r="H47" s="18"/>
    </row>
    <row r="48" spans="1:8" x14ac:dyDescent="0.2">
      <c r="A48" s="22">
        <v>3</v>
      </c>
      <c r="B48" s="23" t="s">
        <v>73</v>
      </c>
      <c r="C48" s="26" t="s">
        <v>15</v>
      </c>
      <c r="D48" s="25">
        <f>SUM(D49:D59)</f>
        <v>21689721.613619998</v>
      </c>
      <c r="E48" s="25">
        <f t="shared" ref="E48:F48" si="3">SUM(E49:E59)</f>
        <v>22157841.59</v>
      </c>
      <c r="F48" s="25">
        <f t="shared" si="3"/>
        <v>22325956.280000001</v>
      </c>
      <c r="G48" s="25"/>
      <c r="H48" s="25"/>
    </row>
    <row r="49" spans="1:8" x14ac:dyDescent="0.2">
      <c r="A49" s="15">
        <v>3.1</v>
      </c>
      <c r="B49" s="16" t="s">
        <v>74</v>
      </c>
      <c r="C49" s="17" t="s">
        <v>18</v>
      </c>
      <c r="D49" s="18">
        <v>269868.55900344829</v>
      </c>
      <c r="E49" s="18">
        <v>292316.57</v>
      </c>
      <c r="F49" s="18">
        <v>277995.33</v>
      </c>
      <c r="G49" s="18"/>
      <c r="H49" s="18"/>
    </row>
    <row r="50" spans="1:8" x14ac:dyDescent="0.2">
      <c r="A50" s="15">
        <v>3.2</v>
      </c>
      <c r="B50" s="16" t="s">
        <v>75</v>
      </c>
      <c r="C50" s="17" t="s">
        <v>18</v>
      </c>
      <c r="D50" s="18">
        <v>277579.08926068968</v>
      </c>
      <c r="E50" s="18">
        <v>291326.62</v>
      </c>
      <c r="F50" s="18">
        <v>303719.99</v>
      </c>
      <c r="G50" s="18"/>
      <c r="H50" s="18"/>
    </row>
    <row r="51" spans="1:8" x14ac:dyDescent="0.2">
      <c r="A51" s="15">
        <v>3.3</v>
      </c>
      <c r="B51" s="16" t="s">
        <v>76</v>
      </c>
      <c r="C51" s="17" t="s">
        <v>18</v>
      </c>
      <c r="D51" s="18">
        <v>2151237.941770345</v>
      </c>
      <c r="E51" s="18">
        <v>2139107.08</v>
      </c>
      <c r="F51" s="18">
        <v>2201884.5</v>
      </c>
      <c r="G51" s="18"/>
      <c r="H51" s="18"/>
    </row>
    <row r="52" spans="1:8" x14ac:dyDescent="0.2">
      <c r="A52" s="15">
        <v>3.4</v>
      </c>
      <c r="B52" s="16" t="s">
        <v>77</v>
      </c>
      <c r="C52" s="17" t="s">
        <v>18</v>
      </c>
      <c r="D52" s="18">
        <v>2251474.8351144833</v>
      </c>
      <c r="E52" s="18">
        <v>2287514.84</v>
      </c>
      <c r="F52" s="18">
        <v>2304577.2599999998</v>
      </c>
      <c r="G52" s="18"/>
      <c r="H52" s="18"/>
    </row>
    <row r="53" spans="1:8" x14ac:dyDescent="0.2">
      <c r="A53" s="15">
        <v>3.5</v>
      </c>
      <c r="B53" s="16" t="s">
        <v>78</v>
      </c>
      <c r="C53" s="17" t="s">
        <v>18</v>
      </c>
      <c r="D53" s="18">
        <v>161921.13540206896</v>
      </c>
      <c r="E53" s="18">
        <v>125328.5</v>
      </c>
      <c r="F53" s="18">
        <v>151612.20000000001</v>
      </c>
      <c r="G53" s="18"/>
      <c r="H53" s="18"/>
    </row>
    <row r="54" spans="1:8" x14ac:dyDescent="0.2">
      <c r="A54" s="15">
        <v>3.6</v>
      </c>
      <c r="B54" s="16" t="s">
        <v>79</v>
      </c>
      <c r="C54" s="17" t="s">
        <v>18</v>
      </c>
      <c r="D54" s="18">
        <v>346973.8615758621</v>
      </c>
      <c r="E54" s="18">
        <v>394916.2</v>
      </c>
      <c r="F54" s="18">
        <v>388840</v>
      </c>
      <c r="G54" s="18"/>
      <c r="H54" s="18"/>
    </row>
    <row r="55" spans="1:8" x14ac:dyDescent="0.2">
      <c r="A55" s="15">
        <v>3.7</v>
      </c>
      <c r="B55" s="16" t="s">
        <v>80</v>
      </c>
      <c r="C55" s="17" t="s">
        <v>18</v>
      </c>
      <c r="D55" s="18">
        <v>277579.08926068968</v>
      </c>
      <c r="E55" s="18">
        <v>245022.06</v>
      </c>
      <c r="F55" s="18">
        <v>300297.76</v>
      </c>
      <c r="G55" s="18"/>
      <c r="H55" s="18"/>
    </row>
    <row r="56" spans="1:8" x14ac:dyDescent="0.2">
      <c r="A56" s="15">
        <v>3.8</v>
      </c>
      <c r="B56" s="16" t="s">
        <v>81</v>
      </c>
      <c r="C56" s="17" t="s">
        <v>18</v>
      </c>
      <c r="D56" s="18">
        <v>13115611.967567587</v>
      </c>
      <c r="E56" s="18">
        <v>13468152.24</v>
      </c>
      <c r="F56" s="18">
        <v>13601555.84</v>
      </c>
      <c r="G56" s="18"/>
      <c r="H56" s="18"/>
    </row>
    <row r="57" spans="1:8" x14ac:dyDescent="0.2">
      <c r="A57" s="15">
        <v>3.9</v>
      </c>
      <c r="B57" s="16" t="s">
        <v>82</v>
      </c>
      <c r="C57" s="17" t="s">
        <v>18</v>
      </c>
      <c r="D57" s="18">
        <v>2274606.4258862073</v>
      </c>
      <c r="E57" s="18">
        <v>2340481.11</v>
      </c>
      <c r="F57" s="18">
        <v>2227729.33</v>
      </c>
      <c r="G57" s="18"/>
      <c r="H57" s="18"/>
    </row>
    <row r="58" spans="1:8" x14ac:dyDescent="0.2">
      <c r="A58" s="19">
        <v>3.1</v>
      </c>
      <c r="B58" s="16" t="s">
        <v>83</v>
      </c>
      <c r="C58" s="17" t="s">
        <v>18</v>
      </c>
      <c r="D58" s="18">
        <v>323842.27080413792</v>
      </c>
      <c r="E58" s="18">
        <v>333650</v>
      </c>
      <c r="F58" s="18">
        <v>312744.07</v>
      </c>
      <c r="G58" s="18"/>
      <c r="H58" s="18"/>
    </row>
    <row r="59" spans="1:8" x14ac:dyDescent="0.2">
      <c r="A59" s="19">
        <v>3.11</v>
      </c>
      <c r="B59" s="16" t="s">
        <v>84</v>
      </c>
      <c r="C59" s="17" t="s">
        <v>18</v>
      </c>
      <c r="D59" s="18">
        <v>239026.43797448277</v>
      </c>
      <c r="E59" s="18">
        <v>240026.37</v>
      </c>
      <c r="F59" s="18">
        <v>255000</v>
      </c>
      <c r="G59" s="18"/>
      <c r="H59" s="18"/>
    </row>
    <row r="60" spans="1:8" x14ac:dyDescent="0.2">
      <c r="A60" s="22">
        <v>4</v>
      </c>
      <c r="B60" s="23" t="s">
        <v>85</v>
      </c>
      <c r="C60" s="26" t="s">
        <v>15</v>
      </c>
      <c r="D60" s="25">
        <f>SUM(D61:D69)</f>
        <v>5389660.6498117261</v>
      </c>
      <c r="E60" s="25">
        <f t="shared" ref="E60:F60" si="4">SUM(E61:E69)</f>
        <v>5424685.8399999999</v>
      </c>
      <c r="F60" s="25">
        <f t="shared" si="4"/>
        <v>5522417.290000001</v>
      </c>
      <c r="G60" s="25"/>
      <c r="H60" s="25"/>
    </row>
    <row r="61" spans="1:8" x14ac:dyDescent="0.2">
      <c r="A61" s="15">
        <v>4.0999999999999996</v>
      </c>
      <c r="B61" s="16" t="s">
        <v>86</v>
      </c>
      <c r="C61" s="17" t="s">
        <v>18</v>
      </c>
      <c r="D61" s="18">
        <v>331552.80106137937</v>
      </c>
      <c r="E61" s="18">
        <v>327010.55</v>
      </c>
      <c r="F61" s="18">
        <v>379615.1</v>
      </c>
      <c r="G61" s="18"/>
      <c r="H61" s="18"/>
    </row>
    <row r="62" spans="1:8" x14ac:dyDescent="0.2">
      <c r="A62" s="15">
        <v>4.2</v>
      </c>
      <c r="B62" s="16" t="s">
        <v>87</v>
      </c>
      <c r="C62" s="17" t="s">
        <v>18</v>
      </c>
      <c r="D62" s="18">
        <v>1002368.9334413793</v>
      </c>
      <c r="E62" s="18">
        <v>1008684.4</v>
      </c>
      <c r="F62" s="18">
        <v>1017940</v>
      </c>
      <c r="G62" s="18"/>
      <c r="H62" s="18"/>
    </row>
    <row r="63" spans="1:8" x14ac:dyDescent="0.2">
      <c r="A63" s="15">
        <v>4.3</v>
      </c>
      <c r="B63" s="16" t="s">
        <v>88</v>
      </c>
      <c r="C63" s="17" t="s">
        <v>18</v>
      </c>
      <c r="D63" s="18">
        <v>925263.63086896564</v>
      </c>
      <c r="E63" s="18">
        <v>913323.35</v>
      </c>
      <c r="F63" s="18">
        <v>963375.55</v>
      </c>
      <c r="G63" s="18"/>
      <c r="H63" s="18"/>
    </row>
    <row r="64" spans="1:8" x14ac:dyDescent="0.2">
      <c r="A64" s="15">
        <v>4.4000000000000004</v>
      </c>
      <c r="B64" s="16" t="s">
        <v>89</v>
      </c>
      <c r="C64" s="17" t="s">
        <v>18</v>
      </c>
      <c r="D64" s="18">
        <v>771053.02572413802</v>
      </c>
      <c r="E64" s="18">
        <v>792716.6</v>
      </c>
      <c r="F64" s="18">
        <v>780972.33</v>
      </c>
      <c r="G64" s="18"/>
      <c r="H64" s="18"/>
    </row>
    <row r="65" spans="1:8" x14ac:dyDescent="0.2">
      <c r="A65" s="15">
        <v>4.5</v>
      </c>
      <c r="B65" s="16" t="s">
        <v>90</v>
      </c>
      <c r="C65" s="17" t="s">
        <v>18</v>
      </c>
      <c r="D65" s="18">
        <v>493473.93646344834</v>
      </c>
      <c r="E65" s="18">
        <v>469959.58</v>
      </c>
      <c r="F65" s="18">
        <v>504000</v>
      </c>
      <c r="G65" s="18"/>
      <c r="H65" s="18"/>
    </row>
    <row r="66" spans="1:8" x14ac:dyDescent="0.2">
      <c r="A66" s="15">
        <v>4.5999999999999996</v>
      </c>
      <c r="B66" s="16" t="s">
        <v>91</v>
      </c>
      <c r="C66" s="17" t="s">
        <v>18</v>
      </c>
      <c r="D66" s="18">
        <v>308421.2102896552</v>
      </c>
      <c r="E66" s="18">
        <v>316120.2</v>
      </c>
      <c r="F66" s="18">
        <v>335698.9</v>
      </c>
      <c r="G66" s="18"/>
      <c r="H66" s="18"/>
    </row>
    <row r="67" spans="1:8" x14ac:dyDescent="0.2">
      <c r="A67" s="15">
        <v>4.7</v>
      </c>
      <c r="B67" s="16" t="s">
        <v>92</v>
      </c>
      <c r="C67" s="17" t="s">
        <v>18</v>
      </c>
      <c r="D67" s="18">
        <v>1542106.051448276</v>
      </c>
      <c r="E67" s="18">
        <v>1571310</v>
      </c>
      <c r="F67" s="18">
        <v>1516011.01</v>
      </c>
      <c r="G67" s="18"/>
      <c r="H67" s="18"/>
    </row>
    <row r="68" spans="1:8" x14ac:dyDescent="0.2">
      <c r="A68" s="15">
        <v>4.8</v>
      </c>
      <c r="B68" s="16" t="s">
        <v>93</v>
      </c>
      <c r="C68" s="17" t="s">
        <v>18</v>
      </c>
      <c r="D68" s="18">
        <v>7710.5302572413802</v>
      </c>
      <c r="E68" s="18">
        <v>10227.59</v>
      </c>
      <c r="F68" s="18">
        <v>12402.2</v>
      </c>
      <c r="G68" s="18"/>
      <c r="H68" s="18"/>
    </row>
    <row r="69" spans="1:8" x14ac:dyDescent="0.2">
      <c r="A69" s="15">
        <v>4.9000000000000004</v>
      </c>
      <c r="B69" s="16" t="s">
        <v>94</v>
      </c>
      <c r="C69" s="17" t="s">
        <v>18</v>
      </c>
      <c r="D69" s="18">
        <v>7710.5302572413802</v>
      </c>
      <c r="E69" s="18">
        <v>15333.57</v>
      </c>
      <c r="F69" s="18">
        <v>12402.2</v>
      </c>
      <c r="G69" s="18"/>
      <c r="H69" s="18"/>
    </row>
    <row r="70" spans="1:8" x14ac:dyDescent="0.2">
      <c r="A70" s="22">
        <v>5</v>
      </c>
      <c r="B70" s="23" t="s">
        <v>95</v>
      </c>
      <c r="C70" s="26" t="s">
        <v>15</v>
      </c>
      <c r="D70" s="25">
        <f>SUM(D71:D75)</f>
        <v>1418737.567332414</v>
      </c>
      <c r="E70" s="25">
        <f t="shared" ref="E70:F70" si="5">SUM(E71:E75)</f>
        <v>1389867.84</v>
      </c>
      <c r="F70" s="25">
        <f t="shared" si="5"/>
        <v>1494348.47</v>
      </c>
      <c r="G70" s="25"/>
      <c r="H70" s="25"/>
    </row>
    <row r="71" spans="1:8" x14ac:dyDescent="0.2">
      <c r="A71" s="15">
        <v>5.0999999999999996</v>
      </c>
      <c r="B71" s="16" t="s">
        <v>96</v>
      </c>
      <c r="C71" s="17" t="s">
        <v>18</v>
      </c>
      <c r="D71" s="18">
        <v>385526.51286206901</v>
      </c>
      <c r="E71" s="18">
        <v>349647.18</v>
      </c>
      <c r="F71" s="18">
        <v>376888.1</v>
      </c>
      <c r="G71" s="18"/>
      <c r="H71" s="18"/>
    </row>
    <row r="72" spans="1:8" x14ac:dyDescent="0.2">
      <c r="A72" s="15">
        <v>5.2</v>
      </c>
      <c r="B72" s="16" t="s">
        <v>97</v>
      </c>
      <c r="C72" s="17" t="s">
        <v>18</v>
      </c>
      <c r="D72" s="18">
        <v>115657.95385862071</v>
      </c>
      <c r="E72" s="18">
        <v>127328.19</v>
      </c>
      <c r="F72" s="18">
        <v>148921.1</v>
      </c>
      <c r="G72" s="18"/>
      <c r="H72" s="18"/>
    </row>
    <row r="73" spans="1:8" x14ac:dyDescent="0.2">
      <c r="A73" s="15">
        <v>5.3</v>
      </c>
      <c r="B73" s="16" t="s">
        <v>98</v>
      </c>
      <c r="C73" s="17" t="s">
        <v>18</v>
      </c>
      <c r="D73" s="18">
        <v>678526.66263724153</v>
      </c>
      <c r="E73" s="18">
        <v>655065.5</v>
      </c>
      <c r="F73" s="18">
        <v>686616.24</v>
      </c>
      <c r="G73" s="18"/>
      <c r="H73" s="18"/>
    </row>
    <row r="74" spans="1:8" x14ac:dyDescent="0.2">
      <c r="A74" s="15">
        <v>5.4</v>
      </c>
      <c r="B74" s="16" t="s">
        <v>99</v>
      </c>
      <c r="C74" s="17" t="s">
        <v>18</v>
      </c>
      <c r="D74" s="18">
        <v>7710.5302572413802</v>
      </c>
      <c r="E74" s="18">
        <v>10350.290000000001</v>
      </c>
      <c r="F74" s="18">
        <v>13140.77</v>
      </c>
      <c r="G74" s="18"/>
      <c r="H74" s="18"/>
    </row>
    <row r="75" spans="1:8" x14ac:dyDescent="0.2">
      <c r="A75" s="15">
        <v>5.5</v>
      </c>
      <c r="B75" s="16" t="s">
        <v>100</v>
      </c>
      <c r="C75" s="17" t="s">
        <v>18</v>
      </c>
      <c r="D75" s="18">
        <v>231315.90771724141</v>
      </c>
      <c r="E75" s="18">
        <v>247476.68</v>
      </c>
      <c r="F75" s="18">
        <v>268782.26</v>
      </c>
      <c r="G75" s="18"/>
      <c r="H75" s="18"/>
    </row>
    <row r="76" spans="1:8" x14ac:dyDescent="0.2">
      <c r="A76" s="22">
        <v>6</v>
      </c>
      <c r="B76" s="23" t="s">
        <v>101</v>
      </c>
      <c r="C76" s="26" t="s">
        <v>15</v>
      </c>
      <c r="D76" s="25">
        <f>SUM(D77:D84)</f>
        <v>8867109.7958275881</v>
      </c>
      <c r="E76" s="25">
        <f t="shared" ref="E76:F76" si="6">SUM(E77:E84)</f>
        <v>9302277.3099999968</v>
      </c>
      <c r="F76" s="25">
        <f t="shared" si="6"/>
        <v>8740373.0199999996</v>
      </c>
      <c r="G76" s="25"/>
      <c r="H76" s="25"/>
    </row>
    <row r="77" spans="1:8" x14ac:dyDescent="0.2">
      <c r="A77" s="15">
        <v>6.1</v>
      </c>
      <c r="B77" s="16" t="s">
        <v>102</v>
      </c>
      <c r="C77" s="17" t="s">
        <v>18</v>
      </c>
      <c r="D77" s="18">
        <v>312209.66937994602</v>
      </c>
      <c r="E77" s="18">
        <v>327099.99</v>
      </c>
      <c r="F77" s="18">
        <v>301643.27</v>
      </c>
      <c r="G77" s="18"/>
      <c r="H77" s="18"/>
    </row>
    <row r="78" spans="1:8" x14ac:dyDescent="0.2">
      <c r="A78" s="15">
        <v>6.2</v>
      </c>
      <c r="B78" s="16" t="s">
        <v>103</v>
      </c>
      <c r="C78" s="17" t="s">
        <v>18</v>
      </c>
      <c r="D78" s="18">
        <v>537037.04062439688</v>
      </c>
      <c r="E78" s="18">
        <v>562641.1</v>
      </c>
      <c r="F78" s="18">
        <v>540789.29</v>
      </c>
      <c r="G78" s="18"/>
      <c r="H78" s="18"/>
    </row>
    <row r="79" spans="1:8" x14ac:dyDescent="0.2">
      <c r="A79" s="15">
        <v>6.3</v>
      </c>
      <c r="B79" s="16" t="s">
        <v>104</v>
      </c>
      <c r="C79" s="17" t="s">
        <v>18</v>
      </c>
      <c r="D79" s="18">
        <v>6462649.1329376576</v>
      </c>
      <c r="E79" s="18">
        <v>6853257.3799999999</v>
      </c>
      <c r="F79" s="18">
        <v>6327484.7199999997</v>
      </c>
      <c r="G79" s="18"/>
      <c r="H79" s="18"/>
    </row>
    <row r="80" spans="1:8" x14ac:dyDescent="0.2">
      <c r="A80" s="15">
        <v>6.4</v>
      </c>
      <c r="B80" s="16" t="s">
        <v>105</v>
      </c>
      <c r="C80" s="17" t="s">
        <v>18</v>
      </c>
      <c r="D80" s="18">
        <v>848158.32829655183</v>
      </c>
      <c r="E80" s="18">
        <v>836076.5</v>
      </c>
      <c r="F80" s="18">
        <v>893613.32</v>
      </c>
      <c r="G80" s="18"/>
      <c r="H80" s="18"/>
    </row>
    <row r="81" spans="1:8" x14ac:dyDescent="0.2">
      <c r="A81" s="15">
        <v>6.5</v>
      </c>
      <c r="B81" s="16" t="s">
        <v>106</v>
      </c>
      <c r="C81" s="17" t="s">
        <v>18</v>
      </c>
      <c r="D81" s="18">
        <v>41636.863389103455</v>
      </c>
      <c r="E81" s="18">
        <v>58019.44</v>
      </c>
      <c r="F81" s="18">
        <v>53005.4</v>
      </c>
      <c r="G81" s="18"/>
      <c r="H81" s="18"/>
    </row>
    <row r="82" spans="1:8" x14ac:dyDescent="0.2">
      <c r="A82" s="15">
        <v>6.6</v>
      </c>
      <c r="B82" s="16" t="s">
        <v>107</v>
      </c>
      <c r="C82" s="17" t="s">
        <v>18</v>
      </c>
      <c r="D82" s="18">
        <v>10023.689334413793</v>
      </c>
      <c r="E82" s="18">
        <v>6757.37</v>
      </c>
      <c r="F82" s="18">
        <v>9107.18</v>
      </c>
      <c r="G82" s="18"/>
      <c r="H82" s="18"/>
    </row>
    <row r="83" spans="1:8" x14ac:dyDescent="0.2">
      <c r="A83" s="15">
        <v>6.7</v>
      </c>
      <c r="B83" s="16" t="s">
        <v>108</v>
      </c>
      <c r="C83" s="17" t="s">
        <v>18</v>
      </c>
      <c r="D83" s="18">
        <v>578289.76929310348</v>
      </c>
      <c r="E83" s="18">
        <v>590614.42000000004</v>
      </c>
      <c r="F83" s="18">
        <v>554849.80000000005</v>
      </c>
      <c r="G83" s="18"/>
      <c r="H83" s="18"/>
    </row>
    <row r="84" spans="1:8" x14ac:dyDescent="0.2">
      <c r="A84" s="15">
        <v>6.8</v>
      </c>
      <c r="B84" s="16" t="s">
        <v>109</v>
      </c>
      <c r="C84" s="17" t="s">
        <v>18</v>
      </c>
      <c r="D84" s="18">
        <v>77105.302572413799</v>
      </c>
      <c r="E84" s="18">
        <v>67811.11</v>
      </c>
      <c r="F84" s="18">
        <v>59880.04</v>
      </c>
      <c r="G84" s="18"/>
      <c r="H84" s="18"/>
    </row>
    <row r="85" spans="1:8" x14ac:dyDescent="0.2">
      <c r="A85" s="22">
        <v>7</v>
      </c>
      <c r="B85" s="23" t="s">
        <v>110</v>
      </c>
      <c r="C85" s="26" t="s">
        <v>15</v>
      </c>
      <c r="D85" s="25">
        <f>SUM(D86:D93)</f>
        <v>862037.28275958635</v>
      </c>
      <c r="E85" s="25">
        <f t="shared" ref="E85:F85" si="7">SUM(E86:E93)</f>
        <v>877817.81</v>
      </c>
      <c r="F85" s="25">
        <f t="shared" si="7"/>
        <v>994545.46999999986</v>
      </c>
      <c r="G85" s="25"/>
      <c r="H85" s="25"/>
    </row>
    <row r="86" spans="1:8" x14ac:dyDescent="0.2">
      <c r="A86" s="15">
        <v>7.1</v>
      </c>
      <c r="B86" s="16" t="s">
        <v>111</v>
      </c>
      <c r="C86" s="17" t="s">
        <v>18</v>
      </c>
      <c r="D86" s="18">
        <v>30842.121028965521</v>
      </c>
      <c r="E86" s="18">
        <v>26027.19</v>
      </c>
      <c r="F86" s="18">
        <v>53810</v>
      </c>
      <c r="G86" s="18"/>
      <c r="H86" s="18"/>
    </row>
    <row r="87" spans="1:8" x14ac:dyDescent="0.2">
      <c r="A87" s="15">
        <v>7.2</v>
      </c>
      <c r="B87" s="16" t="s">
        <v>112</v>
      </c>
      <c r="C87" s="17" t="s">
        <v>18</v>
      </c>
      <c r="D87" s="18">
        <v>61684.242057931042</v>
      </c>
      <c r="E87" s="18">
        <v>75054.399999999994</v>
      </c>
      <c r="F87" s="18">
        <v>62000</v>
      </c>
      <c r="G87" s="18"/>
      <c r="H87" s="18"/>
    </row>
    <row r="88" spans="1:8" x14ac:dyDescent="0.2">
      <c r="A88" s="15">
        <v>7.3</v>
      </c>
      <c r="B88" s="16" t="s">
        <v>113</v>
      </c>
      <c r="C88" s="17" t="s">
        <v>18</v>
      </c>
      <c r="D88" s="18">
        <v>15421.06051448276</v>
      </c>
      <c r="E88" s="18">
        <v>25000.99</v>
      </c>
      <c r="F88" s="18">
        <v>23339.47</v>
      </c>
      <c r="G88" s="18"/>
      <c r="H88" s="18"/>
    </row>
    <row r="89" spans="1:8" x14ac:dyDescent="0.2">
      <c r="A89" s="15">
        <v>7.4</v>
      </c>
      <c r="B89" s="16" t="s">
        <v>114</v>
      </c>
      <c r="C89" s="17" t="s">
        <v>18</v>
      </c>
      <c r="D89" s="18">
        <v>169631.66565931038</v>
      </c>
      <c r="E89" s="18">
        <v>154068.23000000001</v>
      </c>
      <c r="F89" s="18">
        <v>171255.54</v>
      </c>
      <c r="G89" s="18"/>
      <c r="H89" s="18"/>
    </row>
    <row r="90" spans="1:8" x14ac:dyDescent="0.2">
      <c r="A90" s="15">
        <v>7.5</v>
      </c>
      <c r="B90" s="16" t="s">
        <v>115</v>
      </c>
      <c r="C90" s="17" t="s">
        <v>18</v>
      </c>
      <c r="D90" s="18">
        <v>154210.6051448276</v>
      </c>
      <c r="E90" s="18">
        <v>130104.77</v>
      </c>
      <c r="F90" s="18">
        <v>164316.97</v>
      </c>
      <c r="G90" s="18"/>
      <c r="H90" s="18"/>
    </row>
    <row r="91" spans="1:8" x14ac:dyDescent="0.2">
      <c r="A91" s="15">
        <v>7.6</v>
      </c>
      <c r="B91" s="16" t="s">
        <v>116</v>
      </c>
      <c r="C91" s="17" t="s">
        <v>18</v>
      </c>
      <c r="D91" s="18">
        <v>300710.6800324138</v>
      </c>
      <c r="E91" s="18">
        <v>327612.94</v>
      </c>
      <c r="F91" s="18">
        <v>355263.66</v>
      </c>
      <c r="G91" s="18"/>
      <c r="H91" s="18"/>
    </row>
    <row r="92" spans="1:8" x14ac:dyDescent="0.2">
      <c r="A92" s="15">
        <v>7.7</v>
      </c>
      <c r="B92" s="16" t="s">
        <v>117</v>
      </c>
      <c r="C92" s="17" t="s">
        <v>18</v>
      </c>
      <c r="D92" s="18">
        <v>30842.121028965521</v>
      </c>
      <c r="E92" s="18">
        <v>34033.050000000003</v>
      </c>
      <c r="F92" s="18">
        <v>51099.12</v>
      </c>
      <c r="G92" s="18"/>
      <c r="H92" s="18"/>
    </row>
    <row r="93" spans="1:8" x14ac:dyDescent="0.2">
      <c r="A93" s="15">
        <v>7.8</v>
      </c>
      <c r="B93" s="16" t="s">
        <v>118</v>
      </c>
      <c r="C93" s="17" t="s">
        <v>18</v>
      </c>
      <c r="D93" s="18">
        <v>98694.787292689682</v>
      </c>
      <c r="E93" s="18">
        <v>105916.24</v>
      </c>
      <c r="F93" s="18">
        <v>113460.71</v>
      </c>
      <c r="G93" s="18"/>
      <c r="H93" s="18"/>
    </row>
    <row r="94" spans="1:8" x14ac:dyDescent="0.2">
      <c r="A94" s="22">
        <v>8</v>
      </c>
      <c r="B94" s="23" t="s">
        <v>119</v>
      </c>
      <c r="C94" s="26" t="s">
        <v>15</v>
      </c>
      <c r="D94" s="25">
        <f>SUM(D95:D96)</f>
        <v>148042.1809390345</v>
      </c>
      <c r="E94" s="25">
        <f t="shared" ref="E94:F94" si="8">SUM(E95:E96)</f>
        <v>189192.71</v>
      </c>
      <c r="F94" s="25">
        <f t="shared" si="8"/>
        <v>185521.53</v>
      </c>
      <c r="G94" s="25"/>
      <c r="H94" s="25"/>
    </row>
    <row r="95" spans="1:8" x14ac:dyDescent="0.2">
      <c r="A95" s="15">
        <v>8.1</v>
      </c>
      <c r="B95" s="16" t="s">
        <v>120</v>
      </c>
      <c r="C95" s="17" t="s">
        <v>18</v>
      </c>
      <c r="D95" s="18">
        <v>115657.95385862071</v>
      </c>
      <c r="E95" s="18">
        <v>137080.5</v>
      </c>
      <c r="F95" s="18">
        <v>126492.73</v>
      </c>
      <c r="G95" s="18"/>
      <c r="H95" s="18"/>
    </row>
    <row r="96" spans="1:8" x14ac:dyDescent="0.2">
      <c r="A96" s="15">
        <v>8.1999999999999993</v>
      </c>
      <c r="B96" s="16" t="s">
        <v>118</v>
      </c>
      <c r="C96" s="17" t="s">
        <v>18</v>
      </c>
      <c r="D96" s="18">
        <v>32384.227080413799</v>
      </c>
      <c r="E96" s="18">
        <v>52112.21</v>
      </c>
      <c r="F96" s="18">
        <v>59028.800000000003</v>
      </c>
      <c r="G96" s="18"/>
      <c r="H96" s="18"/>
    </row>
    <row r="97" spans="1:8" x14ac:dyDescent="0.2">
      <c r="A97" s="22">
        <v>9</v>
      </c>
      <c r="B97" s="23" t="s">
        <v>121</v>
      </c>
      <c r="C97" s="26" t="s">
        <v>15</v>
      </c>
      <c r="D97" s="25">
        <f>SUM(D98:D100)</f>
        <v>223605.37746000005</v>
      </c>
      <c r="E97" s="25">
        <f t="shared" ref="E97:F97" si="9">SUM(E98:E100)</f>
        <v>246838.96999999997</v>
      </c>
      <c r="F97" s="25">
        <f t="shared" si="9"/>
        <v>277357.90000000002</v>
      </c>
      <c r="G97" s="25"/>
      <c r="H97" s="25"/>
    </row>
    <row r="98" spans="1:8" x14ac:dyDescent="0.2">
      <c r="A98" s="15">
        <v>9.1</v>
      </c>
      <c r="B98" s="16" t="s">
        <v>122</v>
      </c>
      <c r="C98" s="17" t="s">
        <v>18</v>
      </c>
      <c r="D98" s="18">
        <v>146500.07488758623</v>
      </c>
      <c r="E98" s="18">
        <v>138949.01999999999</v>
      </c>
      <c r="F98" s="18">
        <v>155958.85</v>
      </c>
      <c r="G98" s="18"/>
      <c r="H98" s="18"/>
    </row>
    <row r="99" spans="1:8" x14ac:dyDescent="0.2">
      <c r="A99" s="15">
        <v>9.1999999999999993</v>
      </c>
      <c r="B99" s="16" t="s">
        <v>118</v>
      </c>
      <c r="C99" s="17" t="s">
        <v>18</v>
      </c>
      <c r="D99" s="18">
        <v>38552.651286206899</v>
      </c>
      <c r="E99" s="18">
        <v>57773.31</v>
      </c>
      <c r="F99" s="18">
        <v>62679.38</v>
      </c>
      <c r="G99" s="18"/>
      <c r="H99" s="18"/>
    </row>
    <row r="100" spans="1:8" x14ac:dyDescent="0.2">
      <c r="A100" s="15">
        <v>9.3000000000000007</v>
      </c>
      <c r="B100" s="16" t="s">
        <v>123</v>
      </c>
      <c r="C100" s="17" t="s">
        <v>18</v>
      </c>
      <c r="D100" s="18">
        <v>38552.651286206899</v>
      </c>
      <c r="E100" s="18">
        <v>50116.639999999999</v>
      </c>
      <c r="F100" s="18">
        <v>58719.67</v>
      </c>
      <c r="G100" s="18"/>
      <c r="H100" s="18"/>
    </row>
    <row r="101" spans="1:8" x14ac:dyDescent="0.2">
      <c r="A101" s="22">
        <v>10</v>
      </c>
      <c r="B101" s="23" t="s">
        <v>124</v>
      </c>
      <c r="C101" s="26" t="s">
        <v>15</v>
      </c>
      <c r="D101" s="25">
        <f>D102</f>
        <v>308421.2102896552</v>
      </c>
      <c r="E101" s="25">
        <f t="shared" ref="E101:F101" si="10">E102</f>
        <v>329907.7</v>
      </c>
      <c r="F101" s="25">
        <f t="shared" si="10"/>
        <v>341684.4</v>
      </c>
      <c r="G101" s="25"/>
      <c r="H101" s="25"/>
    </row>
    <row r="102" spans="1:8" x14ac:dyDescent="0.2">
      <c r="A102" s="15">
        <v>10.1</v>
      </c>
      <c r="B102" s="16" t="s">
        <v>122</v>
      </c>
      <c r="C102" s="17" t="s">
        <v>18</v>
      </c>
      <c r="D102" s="18">
        <v>308421.2102896552</v>
      </c>
      <c r="E102" s="18">
        <v>329907.7</v>
      </c>
      <c r="F102" s="18">
        <v>341684.4</v>
      </c>
      <c r="G102" s="18"/>
      <c r="H102" s="18"/>
    </row>
    <row r="103" spans="1:8" x14ac:dyDescent="0.2">
      <c r="A103" s="22">
        <v>11</v>
      </c>
      <c r="B103" s="23" t="s">
        <v>125</v>
      </c>
      <c r="C103" s="26" t="s">
        <v>15</v>
      </c>
      <c r="D103" s="25">
        <f>SUM(D104:D119)</f>
        <v>9537925.9282075875</v>
      </c>
      <c r="E103" s="25">
        <f t="shared" ref="E103:F103" si="11">SUM(E104:E119)</f>
        <v>9955970.4399999976</v>
      </c>
      <c r="F103" s="25">
        <f t="shared" si="11"/>
        <v>10038495.379999999</v>
      </c>
      <c r="G103" s="25"/>
      <c r="H103" s="25"/>
    </row>
    <row r="104" spans="1:8" x14ac:dyDescent="0.2">
      <c r="A104" s="15">
        <v>11.1</v>
      </c>
      <c r="B104" s="16" t="s">
        <v>126</v>
      </c>
      <c r="C104" s="17" t="s">
        <v>18</v>
      </c>
      <c r="D104" s="18">
        <v>616842.42057931039</v>
      </c>
      <c r="E104" s="18">
        <v>648563.30000000005</v>
      </c>
      <c r="F104" s="18">
        <v>630520.47</v>
      </c>
      <c r="G104" s="18"/>
      <c r="H104" s="18"/>
    </row>
    <row r="105" spans="1:8" ht="12.75" customHeight="1" x14ac:dyDescent="0.2">
      <c r="A105" s="15">
        <v>11.2</v>
      </c>
      <c r="B105" s="16" t="s">
        <v>127</v>
      </c>
      <c r="C105" s="17" t="s">
        <v>18</v>
      </c>
      <c r="D105" s="18">
        <v>1966185.2155965518</v>
      </c>
      <c r="E105" s="18">
        <v>1947949.5</v>
      </c>
      <c r="F105" s="18">
        <v>2087325.44</v>
      </c>
      <c r="G105" s="18"/>
      <c r="H105" s="18"/>
    </row>
    <row r="106" spans="1:8" ht="12.75" customHeight="1" x14ac:dyDescent="0.2">
      <c r="A106" s="15">
        <v>11.3</v>
      </c>
      <c r="B106" s="16" t="s">
        <v>128</v>
      </c>
      <c r="C106" s="17" t="s">
        <v>18</v>
      </c>
      <c r="D106" s="18">
        <v>308421.2102896552</v>
      </c>
      <c r="E106" s="18">
        <v>301618.46999999997</v>
      </c>
      <c r="F106" s="18">
        <v>324911.09999999998</v>
      </c>
      <c r="G106" s="18"/>
      <c r="H106" s="18"/>
    </row>
    <row r="107" spans="1:8" ht="12.75" customHeight="1" x14ac:dyDescent="0.2">
      <c r="A107" s="15">
        <v>11.4</v>
      </c>
      <c r="B107" s="16" t="s">
        <v>129</v>
      </c>
      <c r="C107" s="17" t="s">
        <v>18</v>
      </c>
      <c r="D107" s="18">
        <v>53973.711800689664</v>
      </c>
      <c r="E107" s="18">
        <v>57399.01</v>
      </c>
      <c r="F107" s="18">
        <v>63281.08</v>
      </c>
      <c r="G107" s="18"/>
      <c r="H107" s="18"/>
    </row>
    <row r="108" spans="1:8" ht="12.75" customHeight="1" x14ac:dyDescent="0.2">
      <c r="A108" s="15">
        <v>11.5</v>
      </c>
      <c r="B108" s="16" t="s">
        <v>130</v>
      </c>
      <c r="C108" s="17" t="s">
        <v>18</v>
      </c>
      <c r="D108" s="18">
        <v>771053.02572413802</v>
      </c>
      <c r="E108" s="18">
        <v>746112.05</v>
      </c>
      <c r="F108" s="18">
        <v>795661.99</v>
      </c>
      <c r="G108" s="18"/>
      <c r="H108" s="18"/>
    </row>
    <row r="109" spans="1:8" ht="13.5" customHeight="1" x14ac:dyDescent="0.2">
      <c r="A109" s="15">
        <v>11.6</v>
      </c>
      <c r="B109" s="16" t="s">
        <v>131</v>
      </c>
      <c r="C109" s="17" t="s">
        <v>18</v>
      </c>
      <c r="D109" s="18">
        <v>616842.42057931039</v>
      </c>
      <c r="E109" s="18">
        <v>589644.57999999996</v>
      </c>
      <c r="F109" s="18">
        <v>638349.54</v>
      </c>
      <c r="G109" s="18"/>
      <c r="H109" s="18"/>
    </row>
    <row r="110" spans="1:8" x14ac:dyDescent="0.2">
      <c r="A110" s="15">
        <v>11.7</v>
      </c>
      <c r="B110" s="16" t="s">
        <v>132</v>
      </c>
      <c r="C110" s="17" t="s">
        <v>18</v>
      </c>
      <c r="D110" s="18">
        <v>154210.6051448276</v>
      </c>
      <c r="E110" s="18">
        <v>190107.75</v>
      </c>
      <c r="F110" s="18">
        <v>172284.45</v>
      </c>
      <c r="G110" s="18"/>
      <c r="H110" s="18"/>
    </row>
    <row r="111" spans="1:8" x14ac:dyDescent="0.2">
      <c r="A111" s="15">
        <v>11.8</v>
      </c>
      <c r="B111" s="16" t="s">
        <v>133</v>
      </c>
      <c r="C111" s="17" t="s">
        <v>18</v>
      </c>
      <c r="D111" s="18">
        <v>100236.89334413793</v>
      </c>
      <c r="E111" s="18">
        <v>101292.55</v>
      </c>
      <c r="F111" s="18">
        <v>111621</v>
      </c>
      <c r="G111" s="18"/>
      <c r="H111" s="18"/>
    </row>
    <row r="112" spans="1:8" x14ac:dyDescent="0.2">
      <c r="A112" s="15">
        <v>11.9</v>
      </c>
      <c r="B112" s="16" t="s">
        <v>134</v>
      </c>
      <c r="C112" s="17" t="s">
        <v>18</v>
      </c>
      <c r="D112" s="18">
        <v>393237.0431193104</v>
      </c>
      <c r="E112" s="18">
        <v>351366.67</v>
      </c>
      <c r="F112" s="18">
        <v>378704.06</v>
      </c>
      <c r="G112" s="18"/>
      <c r="H112" s="18"/>
    </row>
    <row r="113" spans="1:8" x14ac:dyDescent="0.2">
      <c r="A113" s="19">
        <v>11.1</v>
      </c>
      <c r="B113" s="16" t="s">
        <v>135</v>
      </c>
      <c r="C113" s="17" t="s">
        <v>18</v>
      </c>
      <c r="D113" s="18">
        <v>1619211.3540206898</v>
      </c>
      <c r="E113" s="18">
        <v>1812515.04</v>
      </c>
      <c r="F113" s="18">
        <v>1724142.33</v>
      </c>
      <c r="G113" s="18"/>
      <c r="H113" s="18"/>
    </row>
    <row r="114" spans="1:8" x14ac:dyDescent="0.2">
      <c r="A114" s="19">
        <v>11.11</v>
      </c>
      <c r="B114" s="16" t="s">
        <v>136</v>
      </c>
      <c r="C114" s="17" t="s">
        <v>18</v>
      </c>
      <c r="D114" s="18">
        <v>1619211.3540206898</v>
      </c>
      <c r="E114" s="18">
        <v>1812248.21</v>
      </c>
      <c r="F114" s="18">
        <v>1724142.33</v>
      </c>
      <c r="G114" s="18"/>
      <c r="H114" s="18"/>
    </row>
    <row r="115" spans="1:8" x14ac:dyDescent="0.2">
      <c r="A115" s="19">
        <v>11.12</v>
      </c>
      <c r="B115" s="16" t="s">
        <v>137</v>
      </c>
      <c r="C115" s="17" t="s">
        <v>18</v>
      </c>
      <c r="D115" s="18">
        <v>1156579.538586207</v>
      </c>
      <c r="E115" s="18">
        <v>1230027.7</v>
      </c>
      <c r="F115" s="18">
        <v>1196870.04</v>
      </c>
      <c r="G115" s="18"/>
      <c r="H115" s="18"/>
    </row>
    <row r="116" spans="1:8" x14ac:dyDescent="0.2">
      <c r="A116" s="19">
        <v>11.13</v>
      </c>
      <c r="B116" s="16" t="s">
        <v>138</v>
      </c>
      <c r="C116" s="17" t="s">
        <v>18</v>
      </c>
      <c r="D116" s="18">
        <v>15421.06051448276</v>
      </c>
      <c r="E116" s="18">
        <v>16702.189999999999</v>
      </c>
      <c r="F116" s="18">
        <v>19101.009999999998</v>
      </c>
      <c r="G116" s="18"/>
      <c r="H116" s="18"/>
    </row>
    <row r="117" spans="1:8" x14ac:dyDescent="0.2">
      <c r="A117" s="19">
        <v>11.14</v>
      </c>
      <c r="B117" s="16" t="s">
        <v>139</v>
      </c>
      <c r="C117" s="17" t="s">
        <v>18</v>
      </c>
      <c r="D117" s="18">
        <v>38552.651286206899</v>
      </c>
      <c r="E117" s="18">
        <v>33552.07</v>
      </c>
      <c r="F117" s="18">
        <v>44519.96</v>
      </c>
      <c r="G117" s="18"/>
      <c r="H117" s="18"/>
    </row>
    <row r="118" spans="1:8" x14ac:dyDescent="0.2">
      <c r="A118" s="19">
        <v>11.15</v>
      </c>
      <c r="B118" s="16" t="s">
        <v>140</v>
      </c>
      <c r="C118" s="17" t="s">
        <v>18</v>
      </c>
      <c r="D118" s="18">
        <v>61684.242057931042</v>
      </c>
      <c r="E118" s="18">
        <v>81342.039999999994</v>
      </c>
      <c r="F118" s="18">
        <v>77344.58</v>
      </c>
      <c r="G118" s="18"/>
      <c r="H118" s="18"/>
    </row>
    <row r="119" spans="1:8" x14ac:dyDescent="0.2">
      <c r="A119" s="19">
        <v>11.16</v>
      </c>
      <c r="B119" s="16" t="s">
        <v>141</v>
      </c>
      <c r="C119" s="17" t="s">
        <v>18</v>
      </c>
      <c r="D119" s="18">
        <v>46263.181543448278</v>
      </c>
      <c r="E119" s="18">
        <v>35529.31</v>
      </c>
      <c r="F119" s="18">
        <v>49716</v>
      </c>
      <c r="G119" s="18"/>
      <c r="H119" s="18"/>
    </row>
    <row r="120" spans="1:8" x14ac:dyDescent="0.2">
      <c r="A120" s="22">
        <v>12</v>
      </c>
      <c r="B120" s="23" t="s">
        <v>142</v>
      </c>
      <c r="C120" s="26" t="s">
        <v>15</v>
      </c>
      <c r="D120" s="25">
        <f>SUM(D121:D131)</f>
        <v>4148265.2783958623</v>
      </c>
      <c r="E120" s="25">
        <f t="shared" ref="E120:F120" si="12">SUM(E121:E131)</f>
        <v>4187435.04</v>
      </c>
      <c r="F120" s="25">
        <f t="shared" si="12"/>
        <v>4267685.0200000005</v>
      </c>
      <c r="G120" s="25"/>
      <c r="H120" s="25"/>
    </row>
    <row r="121" spans="1:8" x14ac:dyDescent="0.2">
      <c r="A121" s="15">
        <v>12.1</v>
      </c>
      <c r="B121" s="16" t="s">
        <v>143</v>
      </c>
      <c r="C121" s="17" t="s">
        <v>18</v>
      </c>
      <c r="D121" s="18">
        <v>1233684.8411586208</v>
      </c>
      <c r="E121" s="18">
        <v>1178225.5</v>
      </c>
      <c r="F121" s="18">
        <v>1264340.68</v>
      </c>
      <c r="G121" s="18"/>
      <c r="H121" s="18"/>
    </row>
    <row r="122" spans="1:8" x14ac:dyDescent="0.2">
      <c r="A122" s="15">
        <v>12.2</v>
      </c>
      <c r="B122" s="16" t="s">
        <v>144</v>
      </c>
      <c r="C122" s="17" t="s">
        <v>18</v>
      </c>
      <c r="D122" s="18">
        <v>200473.78668827587</v>
      </c>
      <c r="E122" s="18">
        <v>203567.11</v>
      </c>
      <c r="F122" s="18">
        <v>210993.31</v>
      </c>
      <c r="G122" s="18"/>
      <c r="H122" s="18"/>
    </row>
    <row r="123" spans="1:8" x14ac:dyDescent="0.2">
      <c r="A123" s="15">
        <v>12.3</v>
      </c>
      <c r="B123" s="16" t="s">
        <v>145</v>
      </c>
      <c r="C123" s="17" t="s">
        <v>18</v>
      </c>
      <c r="D123" s="18">
        <v>15421.06051448276</v>
      </c>
      <c r="E123" s="18">
        <v>16645.47</v>
      </c>
      <c r="F123" s="18">
        <v>23886.22</v>
      </c>
      <c r="G123" s="18"/>
      <c r="H123" s="18"/>
    </row>
    <row r="124" spans="1:8" x14ac:dyDescent="0.2">
      <c r="A124" s="15">
        <v>12.4</v>
      </c>
      <c r="B124" s="16" t="s">
        <v>146</v>
      </c>
      <c r="C124" s="17" t="s">
        <v>18</v>
      </c>
      <c r="D124" s="18">
        <v>462631.81543448282</v>
      </c>
      <c r="E124" s="18">
        <v>481773.35</v>
      </c>
      <c r="F124" s="18">
        <v>465117.14</v>
      </c>
      <c r="G124" s="18"/>
      <c r="H124" s="18"/>
    </row>
    <row r="125" spans="1:8" x14ac:dyDescent="0.2">
      <c r="A125" s="15">
        <v>12.5</v>
      </c>
      <c r="B125" s="16" t="s">
        <v>147</v>
      </c>
      <c r="C125" s="17" t="s">
        <v>18</v>
      </c>
      <c r="D125" s="18">
        <v>462631.81543448282</v>
      </c>
      <c r="E125" s="18">
        <v>467694.45</v>
      </c>
      <c r="F125" s="18">
        <v>461994.48</v>
      </c>
      <c r="G125" s="18"/>
      <c r="H125" s="18"/>
    </row>
    <row r="126" spans="1:8" x14ac:dyDescent="0.2">
      <c r="A126" s="15">
        <v>12.6</v>
      </c>
      <c r="B126" s="16" t="s">
        <v>148</v>
      </c>
      <c r="C126" s="17" t="s">
        <v>18</v>
      </c>
      <c r="D126" s="18">
        <v>77105.302572413799</v>
      </c>
      <c r="E126" s="18">
        <v>84087.14</v>
      </c>
      <c r="F126" s="18">
        <v>91316.02</v>
      </c>
      <c r="G126" s="18"/>
      <c r="H126" s="18"/>
    </row>
    <row r="127" spans="1:8" ht="13.5" customHeight="1" x14ac:dyDescent="0.2">
      <c r="A127" s="15">
        <v>12.7</v>
      </c>
      <c r="B127" s="27" t="s">
        <v>149</v>
      </c>
      <c r="C127" s="17" t="s">
        <v>18</v>
      </c>
      <c r="D127" s="18">
        <v>308421.2102896552</v>
      </c>
      <c r="E127" s="18">
        <v>314003.08</v>
      </c>
      <c r="F127" s="18">
        <v>325058.19</v>
      </c>
      <c r="G127" s="18"/>
      <c r="H127" s="18"/>
    </row>
    <row r="128" spans="1:8" x14ac:dyDescent="0.2">
      <c r="A128" s="15">
        <v>12.8</v>
      </c>
      <c r="B128" s="16" t="s">
        <v>150</v>
      </c>
      <c r="C128" s="17" t="s">
        <v>18</v>
      </c>
      <c r="D128" s="18">
        <v>15421.06051448276</v>
      </c>
      <c r="E128" s="18">
        <v>27590.33</v>
      </c>
      <c r="F128" s="18">
        <v>33345.589999999997</v>
      </c>
      <c r="G128" s="18"/>
      <c r="H128" s="18"/>
    </row>
    <row r="129" spans="1:8" x14ac:dyDescent="0.2">
      <c r="A129" s="15">
        <v>12.9</v>
      </c>
      <c r="B129" s="16" t="s">
        <v>151</v>
      </c>
      <c r="C129" s="17" t="s">
        <v>18</v>
      </c>
      <c r="D129" s="18">
        <v>1233684.8411586208</v>
      </c>
      <c r="E129" s="18">
        <v>1308188.07</v>
      </c>
      <c r="F129" s="18">
        <v>1277210.1000000001</v>
      </c>
      <c r="G129" s="18"/>
      <c r="H129" s="18"/>
    </row>
    <row r="130" spans="1:8" x14ac:dyDescent="0.2">
      <c r="A130" s="19">
        <v>12.1</v>
      </c>
      <c r="B130" s="16" t="s">
        <v>152</v>
      </c>
      <c r="C130" s="17" t="s">
        <v>18</v>
      </c>
      <c r="D130" s="18">
        <v>61684.242057931042</v>
      </c>
      <c r="E130" s="18">
        <v>46624.24</v>
      </c>
      <c r="F130" s="18">
        <v>44069.17</v>
      </c>
      <c r="G130" s="18"/>
      <c r="H130" s="18"/>
    </row>
    <row r="131" spans="1:8" x14ac:dyDescent="0.2">
      <c r="A131" s="19">
        <v>12.11</v>
      </c>
      <c r="B131" s="16" t="s">
        <v>153</v>
      </c>
      <c r="C131" s="17" t="s">
        <v>18</v>
      </c>
      <c r="D131" s="18">
        <v>77105.302572413799</v>
      </c>
      <c r="E131" s="18">
        <v>59036.3</v>
      </c>
      <c r="F131" s="18">
        <v>70354.12</v>
      </c>
      <c r="G131" s="18"/>
      <c r="H131" s="18"/>
    </row>
    <row r="132" spans="1:8" x14ac:dyDescent="0.2">
      <c r="A132" s="22">
        <v>13</v>
      </c>
      <c r="B132" s="23" t="s">
        <v>154</v>
      </c>
      <c r="C132" s="26" t="s">
        <v>15</v>
      </c>
      <c r="D132" s="25">
        <f>SUM(D133:D147)</f>
        <v>7764503.9690420721</v>
      </c>
      <c r="E132" s="25">
        <f t="shared" ref="E132:F132" si="13">SUM(E133:E147)</f>
        <v>7929797.7800000021</v>
      </c>
      <c r="F132" s="25">
        <f t="shared" si="13"/>
        <v>8199580.2400000002</v>
      </c>
      <c r="G132" s="25"/>
      <c r="H132" s="25"/>
    </row>
    <row r="133" spans="1:8" x14ac:dyDescent="0.2">
      <c r="A133" s="15">
        <v>13.1</v>
      </c>
      <c r="B133" s="16" t="s">
        <v>155</v>
      </c>
      <c r="C133" s="17" t="s">
        <v>18</v>
      </c>
      <c r="D133" s="18">
        <v>2313159.0771724139</v>
      </c>
      <c r="E133" s="18">
        <v>2384882.2000000002</v>
      </c>
      <c r="F133" s="18">
        <v>2458650.0499999998</v>
      </c>
      <c r="G133" s="18"/>
      <c r="H133" s="18"/>
    </row>
    <row r="134" spans="1:8" x14ac:dyDescent="0.2">
      <c r="A134" s="15">
        <v>13.2</v>
      </c>
      <c r="B134" s="16" t="s">
        <v>156</v>
      </c>
      <c r="C134" s="17" t="s">
        <v>18</v>
      </c>
      <c r="D134" s="18">
        <v>1465000.7488758622</v>
      </c>
      <c r="E134" s="18">
        <v>1519047.12</v>
      </c>
      <c r="F134" s="18">
        <v>1536718.14</v>
      </c>
      <c r="G134" s="18"/>
      <c r="H134" s="18"/>
    </row>
    <row r="135" spans="1:8" x14ac:dyDescent="0.2">
      <c r="A135" s="15">
        <v>13.3</v>
      </c>
      <c r="B135" s="16" t="s">
        <v>157</v>
      </c>
      <c r="C135" s="17" t="s">
        <v>18</v>
      </c>
      <c r="D135" s="18">
        <v>154210.6051448276</v>
      </c>
      <c r="E135" s="18">
        <v>188925.06</v>
      </c>
      <c r="F135" s="18">
        <v>153033.25</v>
      </c>
      <c r="G135" s="18"/>
      <c r="H135" s="18"/>
    </row>
    <row r="136" spans="1:8" x14ac:dyDescent="0.2">
      <c r="A136" s="15">
        <v>13.4</v>
      </c>
      <c r="B136" s="16" t="s">
        <v>158</v>
      </c>
      <c r="C136" s="17" t="s">
        <v>18</v>
      </c>
      <c r="D136" s="18">
        <v>262158.0287462069</v>
      </c>
      <c r="E136" s="18">
        <v>247319.64</v>
      </c>
      <c r="F136" s="18">
        <v>270971.17</v>
      </c>
      <c r="G136" s="18"/>
      <c r="H136" s="18"/>
    </row>
    <row r="137" spans="1:8" x14ac:dyDescent="0.2">
      <c r="A137" s="15">
        <v>13.5</v>
      </c>
      <c r="B137" s="16" t="s">
        <v>159</v>
      </c>
      <c r="C137" s="17" t="s">
        <v>18</v>
      </c>
      <c r="D137" s="18">
        <v>1542106.051448276</v>
      </c>
      <c r="E137" s="18">
        <v>1571160.1</v>
      </c>
      <c r="F137" s="18">
        <v>1745648.02</v>
      </c>
      <c r="G137" s="18"/>
      <c r="H137" s="18"/>
    </row>
    <row r="138" spans="1:8" x14ac:dyDescent="0.2">
      <c r="A138" s="15">
        <v>13.6</v>
      </c>
      <c r="B138" s="16" t="s">
        <v>160</v>
      </c>
      <c r="C138" s="17" t="s">
        <v>18</v>
      </c>
      <c r="D138" s="18">
        <v>50889.499697793108</v>
      </c>
      <c r="E138" s="18">
        <v>46754.3</v>
      </c>
      <c r="F138" s="18">
        <v>60733.55</v>
      </c>
      <c r="G138" s="18"/>
      <c r="H138" s="18"/>
    </row>
    <row r="139" spans="1:8" x14ac:dyDescent="0.2">
      <c r="A139" s="15">
        <v>13.7</v>
      </c>
      <c r="B139" s="16" t="s">
        <v>161</v>
      </c>
      <c r="C139" s="17" t="s">
        <v>18</v>
      </c>
      <c r="D139" s="18">
        <v>138789.54463034484</v>
      </c>
      <c r="E139" s="18">
        <v>162622.18</v>
      </c>
      <c r="F139" s="18">
        <v>125408.03</v>
      </c>
      <c r="G139" s="18"/>
      <c r="H139" s="18"/>
    </row>
    <row r="140" spans="1:8" x14ac:dyDescent="0.2">
      <c r="A140" s="15">
        <v>13.8</v>
      </c>
      <c r="B140" s="16" t="s">
        <v>162</v>
      </c>
      <c r="C140" s="17" t="s">
        <v>18</v>
      </c>
      <c r="D140" s="18">
        <v>1542.1060514482763</v>
      </c>
      <c r="E140" s="18">
        <v>2700.44</v>
      </c>
      <c r="F140" s="18">
        <v>2901.12</v>
      </c>
      <c r="G140" s="18"/>
      <c r="H140" s="18"/>
    </row>
    <row r="141" spans="1:8" x14ac:dyDescent="0.2">
      <c r="A141" s="15">
        <v>13.9</v>
      </c>
      <c r="B141" s="16" t="s">
        <v>163</v>
      </c>
      <c r="C141" s="17" t="s">
        <v>18</v>
      </c>
      <c r="D141" s="18">
        <v>447210.75492000004</v>
      </c>
      <c r="E141" s="18">
        <v>462167.15</v>
      </c>
      <c r="F141" s="18">
        <v>473799.99</v>
      </c>
      <c r="G141" s="18"/>
      <c r="H141" s="18"/>
    </row>
    <row r="142" spans="1:8" x14ac:dyDescent="0.2">
      <c r="A142" s="19">
        <v>13.1</v>
      </c>
      <c r="B142" s="16" t="s">
        <v>164</v>
      </c>
      <c r="C142" s="17" t="s">
        <v>18</v>
      </c>
      <c r="D142" s="18">
        <v>239026.43797448277</v>
      </c>
      <c r="E142" s="18">
        <v>270690.08</v>
      </c>
      <c r="F142" s="18">
        <v>237647.47</v>
      </c>
      <c r="G142" s="18"/>
      <c r="H142" s="18"/>
    </row>
    <row r="143" spans="1:8" x14ac:dyDescent="0.2">
      <c r="A143" s="19">
        <v>13.11</v>
      </c>
      <c r="B143" s="16" t="s">
        <v>165</v>
      </c>
      <c r="C143" s="17" t="s">
        <v>18</v>
      </c>
      <c r="D143" s="18">
        <v>1542.1060514482763</v>
      </c>
      <c r="E143" s="18">
        <v>3040.23</v>
      </c>
      <c r="F143" s="18">
        <v>1900</v>
      </c>
      <c r="G143" s="18"/>
      <c r="H143" s="18"/>
    </row>
    <row r="144" spans="1:8" x14ac:dyDescent="0.2">
      <c r="A144" s="19">
        <v>13.12</v>
      </c>
      <c r="B144" s="16" t="s">
        <v>166</v>
      </c>
      <c r="C144" s="17" t="s">
        <v>18</v>
      </c>
      <c r="D144" s="18">
        <v>370105.45234758622</v>
      </c>
      <c r="E144" s="18">
        <v>354719.69</v>
      </c>
      <c r="F144" s="18">
        <v>397909.91</v>
      </c>
      <c r="G144" s="18"/>
      <c r="H144" s="18"/>
    </row>
    <row r="145" spans="1:8" x14ac:dyDescent="0.2">
      <c r="A145" s="19">
        <v>13.13</v>
      </c>
      <c r="B145" s="16" t="s">
        <v>167</v>
      </c>
      <c r="C145" s="17" t="s">
        <v>18</v>
      </c>
      <c r="D145" s="18">
        <v>262158.0287462069</v>
      </c>
      <c r="E145" s="18">
        <v>228042.21</v>
      </c>
      <c r="F145" s="18">
        <v>246711.16</v>
      </c>
      <c r="G145" s="18"/>
      <c r="H145" s="18"/>
    </row>
    <row r="146" spans="1:8" x14ac:dyDescent="0.2">
      <c r="A146" s="19">
        <v>13.14</v>
      </c>
      <c r="B146" s="16" t="s">
        <v>168</v>
      </c>
      <c r="C146" s="17" t="s">
        <v>18</v>
      </c>
      <c r="D146" s="18">
        <v>262158.0287462069</v>
      </c>
      <c r="E146" s="18">
        <v>244326.27</v>
      </c>
      <c r="F146" s="18">
        <v>249588.98</v>
      </c>
      <c r="G146" s="18"/>
      <c r="H146" s="18"/>
    </row>
    <row r="147" spans="1:8" x14ac:dyDescent="0.2">
      <c r="A147" s="19">
        <v>13.15</v>
      </c>
      <c r="B147" s="16" t="s">
        <v>169</v>
      </c>
      <c r="C147" s="17" t="s">
        <v>18</v>
      </c>
      <c r="D147" s="18">
        <v>254447.49848896553</v>
      </c>
      <c r="E147" s="18">
        <v>243401.11</v>
      </c>
      <c r="F147" s="18">
        <v>237959.4</v>
      </c>
      <c r="G147" s="18"/>
      <c r="H147" s="18"/>
    </row>
    <row r="148" spans="1:8" x14ac:dyDescent="0.2">
      <c r="A148" s="22">
        <v>14</v>
      </c>
      <c r="B148" s="23" t="s">
        <v>170</v>
      </c>
      <c r="C148" s="26" t="s">
        <v>15</v>
      </c>
      <c r="D148" s="25">
        <f>SUM(D149:D153)</f>
        <v>2104974.760226897</v>
      </c>
      <c r="E148" s="25">
        <f t="shared" ref="E148:F148" si="14">SUM(E149:E153)</f>
        <v>2217973.46</v>
      </c>
      <c r="F148" s="25">
        <f t="shared" si="14"/>
        <v>2226100.33</v>
      </c>
      <c r="G148" s="25"/>
      <c r="H148" s="25"/>
    </row>
    <row r="149" spans="1:8" x14ac:dyDescent="0.2">
      <c r="A149" s="15">
        <v>14.1</v>
      </c>
      <c r="B149" s="16" t="s">
        <v>122</v>
      </c>
      <c r="C149" s="17" t="s">
        <v>18</v>
      </c>
      <c r="D149" s="18">
        <v>693947.7231517242</v>
      </c>
      <c r="E149" s="18">
        <v>733996.34</v>
      </c>
      <c r="F149" s="18">
        <v>711565.48</v>
      </c>
      <c r="G149" s="18"/>
      <c r="H149" s="18"/>
    </row>
    <row r="150" spans="1:8" x14ac:dyDescent="0.2">
      <c r="A150" s="15">
        <v>14.2</v>
      </c>
      <c r="B150" s="16" t="s">
        <v>171</v>
      </c>
      <c r="C150" s="17" t="s">
        <v>18</v>
      </c>
      <c r="D150" s="18">
        <v>231315.90771724141</v>
      </c>
      <c r="E150" s="18">
        <v>251224</v>
      </c>
      <c r="F150" s="18">
        <v>273317.26</v>
      </c>
      <c r="G150" s="18"/>
      <c r="H150" s="18"/>
    </row>
    <row r="151" spans="1:8" x14ac:dyDescent="0.2">
      <c r="A151" s="15">
        <v>14.3</v>
      </c>
      <c r="B151" s="16" t="s">
        <v>172</v>
      </c>
      <c r="C151" s="17" t="s">
        <v>18</v>
      </c>
      <c r="D151" s="18">
        <v>9252.6363086896563</v>
      </c>
      <c r="E151" s="18">
        <v>6800</v>
      </c>
      <c r="F151" s="18">
        <v>9030.3700000000008</v>
      </c>
      <c r="G151" s="18"/>
      <c r="H151" s="18"/>
    </row>
    <row r="152" spans="1:8" x14ac:dyDescent="0.2">
      <c r="A152" s="15">
        <v>14.4</v>
      </c>
      <c r="B152" s="16" t="s">
        <v>173</v>
      </c>
      <c r="C152" s="17" t="s">
        <v>18</v>
      </c>
      <c r="D152" s="18">
        <v>61684.242057931042</v>
      </c>
      <c r="E152" s="18">
        <v>51319.97</v>
      </c>
      <c r="F152" s="18">
        <v>76777.22</v>
      </c>
      <c r="G152" s="18"/>
      <c r="H152" s="18"/>
    </row>
    <row r="153" spans="1:8" ht="22.5" x14ac:dyDescent="0.2">
      <c r="A153" s="15">
        <v>14.5</v>
      </c>
      <c r="B153" s="28" t="s">
        <v>174</v>
      </c>
      <c r="C153" s="17" t="s">
        <v>18</v>
      </c>
      <c r="D153" s="18">
        <v>1108774.2509913105</v>
      </c>
      <c r="E153" s="18">
        <v>1174633.1499999999</v>
      </c>
      <c r="F153" s="18">
        <v>1155410</v>
      </c>
      <c r="G153" s="18"/>
      <c r="H153" s="18"/>
    </row>
    <row r="154" spans="1:8" x14ac:dyDescent="0.2">
      <c r="A154" s="22">
        <v>15</v>
      </c>
      <c r="B154" s="23" t="s">
        <v>175</v>
      </c>
      <c r="C154" s="26" t="s">
        <v>15</v>
      </c>
      <c r="D154" s="25">
        <f>SUM(D155:D163)</f>
        <v>508894.996977931</v>
      </c>
      <c r="E154" s="25">
        <f t="shared" ref="E154:F154" si="15">SUM(E155:E163)</f>
        <v>528046.61</v>
      </c>
      <c r="F154" s="25">
        <f t="shared" si="15"/>
        <v>477119.50000000006</v>
      </c>
      <c r="G154" s="25"/>
      <c r="H154" s="25"/>
    </row>
    <row r="155" spans="1:8" x14ac:dyDescent="0.2">
      <c r="A155" s="15">
        <v>15.1</v>
      </c>
      <c r="B155" s="16" t="s">
        <v>122</v>
      </c>
      <c r="C155" s="17" t="s">
        <v>18</v>
      </c>
      <c r="D155" s="18">
        <v>161921.13540206896</v>
      </c>
      <c r="E155" s="18">
        <v>197683.38</v>
      </c>
      <c r="F155" s="18">
        <v>170724.13</v>
      </c>
      <c r="G155" s="18"/>
      <c r="H155" s="18"/>
    </row>
    <row r="156" spans="1:8" ht="22.5" x14ac:dyDescent="0.2">
      <c r="A156" s="15">
        <v>15.2</v>
      </c>
      <c r="B156" s="28" t="s">
        <v>176</v>
      </c>
      <c r="C156" s="17" t="s">
        <v>18</v>
      </c>
      <c r="D156" s="18">
        <v>69394.77231517242</v>
      </c>
      <c r="E156" s="18">
        <v>73550.039999999994</v>
      </c>
      <c r="F156" s="18">
        <v>67337</v>
      </c>
      <c r="G156" s="18"/>
      <c r="H156" s="18"/>
    </row>
    <row r="157" spans="1:8" x14ac:dyDescent="0.2">
      <c r="A157" s="15">
        <v>15.3</v>
      </c>
      <c r="B157" s="16" t="s">
        <v>177</v>
      </c>
      <c r="C157" s="17" t="s">
        <v>18</v>
      </c>
      <c r="D157" s="18">
        <v>15421.06051448276</v>
      </c>
      <c r="E157" s="18">
        <v>14029.07</v>
      </c>
      <c r="F157" s="18">
        <v>17695.14</v>
      </c>
      <c r="G157" s="18"/>
      <c r="H157" s="18"/>
    </row>
    <row r="158" spans="1:8" x14ac:dyDescent="0.2">
      <c r="A158" s="15">
        <v>15.4</v>
      </c>
      <c r="B158" s="16" t="s">
        <v>178</v>
      </c>
      <c r="C158" s="17" t="s">
        <v>18</v>
      </c>
      <c r="D158" s="18">
        <v>46263.181543448278</v>
      </c>
      <c r="E158" s="18">
        <v>52101.3</v>
      </c>
      <c r="F158" s="18">
        <v>41391.519999999997</v>
      </c>
      <c r="G158" s="18"/>
      <c r="H158" s="18"/>
    </row>
    <row r="159" spans="1:8" x14ac:dyDescent="0.2">
      <c r="A159" s="15">
        <v>15.5</v>
      </c>
      <c r="B159" s="16" t="s">
        <v>179</v>
      </c>
      <c r="C159" s="17" t="s">
        <v>18</v>
      </c>
      <c r="D159" s="18">
        <v>23131.590771724139</v>
      </c>
      <c r="E159" s="18">
        <v>18766.490000000002</v>
      </c>
      <c r="F159" s="18">
        <v>12873.33</v>
      </c>
      <c r="G159" s="18"/>
      <c r="H159" s="18"/>
    </row>
    <row r="160" spans="1:8" ht="12.75" customHeight="1" x14ac:dyDescent="0.2">
      <c r="A160" s="15">
        <v>15.6</v>
      </c>
      <c r="B160" s="28" t="s">
        <v>180</v>
      </c>
      <c r="C160" s="17" t="s">
        <v>18</v>
      </c>
      <c r="D160" s="18">
        <v>69394.77231517242</v>
      </c>
      <c r="E160" s="18">
        <v>52912.88</v>
      </c>
      <c r="F160" s="18">
        <v>56982.07</v>
      </c>
      <c r="G160" s="18"/>
      <c r="H160" s="18"/>
    </row>
    <row r="161" spans="1:8" x14ac:dyDescent="0.2">
      <c r="A161" s="15">
        <v>15.7</v>
      </c>
      <c r="B161" s="16" t="s">
        <v>181</v>
      </c>
      <c r="C161" s="17" t="s">
        <v>18</v>
      </c>
      <c r="D161" s="18">
        <v>23131.590771724139</v>
      </c>
      <c r="E161" s="18">
        <v>19664.71</v>
      </c>
      <c r="F161" s="18">
        <v>15946.23</v>
      </c>
      <c r="G161" s="18"/>
      <c r="H161" s="18"/>
    </row>
    <row r="162" spans="1:8" x14ac:dyDescent="0.2">
      <c r="A162" s="15">
        <v>15.8</v>
      </c>
      <c r="B162" s="16" t="s">
        <v>182</v>
      </c>
      <c r="C162" s="17" t="s">
        <v>18</v>
      </c>
      <c r="D162" s="18">
        <v>38552.651286206899</v>
      </c>
      <c r="E162" s="18">
        <v>42220.1</v>
      </c>
      <c r="F162" s="18">
        <v>30322.080000000002</v>
      </c>
      <c r="G162" s="18"/>
      <c r="H162" s="18"/>
    </row>
    <row r="163" spans="1:8" x14ac:dyDescent="0.2">
      <c r="A163" s="15">
        <v>15.9</v>
      </c>
      <c r="B163" s="16" t="s">
        <v>183</v>
      </c>
      <c r="C163" s="17" t="s">
        <v>18</v>
      </c>
      <c r="D163" s="18">
        <v>61684.242057931042</v>
      </c>
      <c r="E163" s="18">
        <v>57118.64</v>
      </c>
      <c r="F163" s="18">
        <v>63848</v>
      </c>
      <c r="G163" s="18"/>
      <c r="H163" s="18"/>
    </row>
    <row r="164" spans="1:8" x14ac:dyDescent="0.2">
      <c r="A164" s="22">
        <v>16</v>
      </c>
      <c r="B164" s="23" t="s">
        <v>184</v>
      </c>
      <c r="C164" s="26" t="s">
        <v>15</v>
      </c>
      <c r="D164" s="25">
        <f>SUM(D165:D182)</f>
        <v>8372556.3851281228</v>
      </c>
      <c r="E164" s="25">
        <f t="shared" ref="E164:F164" si="16">SUM(E165:E182)</f>
        <v>8286073.9799999995</v>
      </c>
      <c r="F164" s="25">
        <f t="shared" si="16"/>
        <v>8475954.7400000002</v>
      </c>
      <c r="G164" s="25"/>
      <c r="H164" s="25"/>
    </row>
    <row r="165" spans="1:8" x14ac:dyDescent="0.2">
      <c r="A165" s="15">
        <v>16.100000000000001</v>
      </c>
      <c r="B165" s="16" t="s">
        <v>122</v>
      </c>
      <c r="C165" s="17" t="s">
        <v>18</v>
      </c>
      <c r="D165" s="18">
        <v>274340.6665526483</v>
      </c>
      <c r="E165" s="18">
        <v>259903.34</v>
      </c>
      <c r="F165" s="18">
        <v>280517</v>
      </c>
      <c r="G165" s="18"/>
      <c r="H165" s="18"/>
    </row>
    <row r="166" spans="1:8" x14ac:dyDescent="0.2">
      <c r="A166" s="15">
        <v>16.2</v>
      </c>
      <c r="B166" s="16" t="s">
        <v>185</v>
      </c>
      <c r="C166" s="17" t="s">
        <v>18</v>
      </c>
      <c r="D166" s="18">
        <v>3813474.054626442</v>
      </c>
      <c r="E166" s="18">
        <v>3788299.5</v>
      </c>
      <c r="F166" s="18">
        <v>3846033.28</v>
      </c>
      <c r="G166" s="18"/>
      <c r="H166" s="18"/>
    </row>
    <row r="167" spans="1:8" x14ac:dyDescent="0.2">
      <c r="A167" s="15">
        <v>16.3</v>
      </c>
      <c r="B167" s="16" t="s">
        <v>186</v>
      </c>
      <c r="C167" s="17" t="s">
        <v>18</v>
      </c>
      <c r="D167" s="18">
        <v>274340.6665526483</v>
      </c>
      <c r="E167" s="18">
        <v>263729.64</v>
      </c>
      <c r="F167" s="18">
        <v>282995.51</v>
      </c>
      <c r="G167" s="18"/>
      <c r="H167" s="18"/>
    </row>
    <row r="168" spans="1:8" x14ac:dyDescent="0.2">
      <c r="A168" s="15">
        <v>16.399999999999999</v>
      </c>
      <c r="B168" s="16" t="s">
        <v>187</v>
      </c>
      <c r="C168" s="17" t="s">
        <v>18</v>
      </c>
      <c r="D168" s="18">
        <v>4472.1075492000009</v>
      </c>
      <c r="E168" s="18">
        <v>5303.22</v>
      </c>
      <c r="F168" s="18">
        <v>6542.18</v>
      </c>
      <c r="G168" s="18"/>
      <c r="H168" s="18"/>
    </row>
    <row r="169" spans="1:8" x14ac:dyDescent="0.2">
      <c r="A169" s="15">
        <v>16.5</v>
      </c>
      <c r="B169" s="16" t="s">
        <v>171</v>
      </c>
      <c r="C169" s="17" t="s">
        <v>18</v>
      </c>
      <c r="D169" s="18">
        <v>139406.38705092415</v>
      </c>
      <c r="E169" s="18">
        <v>147762.21</v>
      </c>
      <c r="F169" s="18">
        <v>133679.91</v>
      </c>
      <c r="G169" s="18"/>
      <c r="H169" s="18"/>
    </row>
    <row r="170" spans="1:8" x14ac:dyDescent="0.2">
      <c r="A170" s="15">
        <v>16.600000000000001</v>
      </c>
      <c r="B170" s="16" t="s">
        <v>172</v>
      </c>
      <c r="C170" s="17" t="s">
        <v>18</v>
      </c>
      <c r="D170" s="18">
        <v>4472.1075492000009</v>
      </c>
      <c r="E170" s="18">
        <v>5208.9799999999996</v>
      </c>
      <c r="F170" s="18">
        <v>5701.36</v>
      </c>
      <c r="G170" s="18"/>
      <c r="H170" s="18"/>
    </row>
    <row r="171" spans="1:8" x14ac:dyDescent="0.2">
      <c r="A171" s="15">
        <v>16.7</v>
      </c>
      <c r="B171" s="16" t="s">
        <v>188</v>
      </c>
      <c r="C171" s="17" t="s">
        <v>18</v>
      </c>
      <c r="D171" s="18">
        <v>4472.1075492000009</v>
      </c>
      <c r="E171" s="18">
        <v>5202.25</v>
      </c>
      <c r="F171" s="18">
        <v>5701.36</v>
      </c>
      <c r="G171" s="18"/>
      <c r="H171" s="18"/>
    </row>
    <row r="172" spans="1:8" ht="22.5" x14ac:dyDescent="0.2">
      <c r="A172" s="15">
        <v>16.8</v>
      </c>
      <c r="B172" s="28" t="s">
        <v>189</v>
      </c>
      <c r="C172" s="17" t="s">
        <v>18</v>
      </c>
      <c r="D172" s="18">
        <v>62301.084478510355</v>
      </c>
      <c r="E172" s="18">
        <v>48664.84</v>
      </c>
      <c r="F172" s="18">
        <v>55849.17</v>
      </c>
      <c r="G172" s="18"/>
      <c r="H172" s="18"/>
    </row>
    <row r="173" spans="1:8" x14ac:dyDescent="0.2">
      <c r="A173" s="15">
        <v>16.899999999999999</v>
      </c>
      <c r="B173" s="16" t="s">
        <v>190</v>
      </c>
      <c r="C173" s="17" t="s">
        <v>18</v>
      </c>
      <c r="D173" s="18">
        <v>736972.48198713118</v>
      </c>
      <c r="E173" s="18">
        <v>728000</v>
      </c>
      <c r="F173" s="18">
        <v>754882.09</v>
      </c>
      <c r="G173" s="18"/>
      <c r="H173" s="18"/>
    </row>
    <row r="174" spans="1:8" x14ac:dyDescent="0.2">
      <c r="A174" s="19">
        <v>16.100000000000001</v>
      </c>
      <c r="B174" s="16" t="s">
        <v>191</v>
      </c>
      <c r="C174" s="17" t="s">
        <v>18</v>
      </c>
      <c r="D174" s="18">
        <v>58445.819349889651</v>
      </c>
      <c r="E174" s="18">
        <v>60000</v>
      </c>
      <c r="F174" s="18">
        <v>63626.14</v>
      </c>
      <c r="G174" s="18"/>
      <c r="H174" s="18"/>
    </row>
    <row r="175" spans="1:8" x14ac:dyDescent="0.2">
      <c r="A175" s="19">
        <v>16.11</v>
      </c>
      <c r="B175" s="16" t="s">
        <v>192</v>
      </c>
      <c r="C175" s="17" t="s">
        <v>18</v>
      </c>
      <c r="D175" s="18">
        <v>4472.1075492000009</v>
      </c>
      <c r="E175" s="18">
        <v>4000</v>
      </c>
      <c r="F175" s="18">
        <v>4900.3</v>
      </c>
      <c r="G175" s="18"/>
      <c r="H175" s="18"/>
    </row>
    <row r="176" spans="1:8" x14ac:dyDescent="0.2">
      <c r="A176" s="19">
        <v>16.12</v>
      </c>
      <c r="B176" s="16" t="s">
        <v>193</v>
      </c>
      <c r="C176" s="17" t="s">
        <v>18</v>
      </c>
      <c r="D176" s="18">
        <v>158682.71269402761</v>
      </c>
      <c r="E176" s="18">
        <v>165000</v>
      </c>
      <c r="F176" s="18">
        <v>143975.47</v>
      </c>
      <c r="G176" s="18"/>
      <c r="H176" s="18"/>
    </row>
    <row r="177" spans="1:8" x14ac:dyDescent="0.2">
      <c r="A177" s="19">
        <v>16.13</v>
      </c>
      <c r="B177" s="16" t="s">
        <v>194</v>
      </c>
      <c r="C177" s="17" t="s">
        <v>18</v>
      </c>
      <c r="D177" s="18">
        <v>582761.87684230355</v>
      </c>
      <c r="E177" s="18">
        <v>546000</v>
      </c>
      <c r="F177" s="18">
        <v>577990.02</v>
      </c>
      <c r="G177" s="18"/>
      <c r="H177" s="18"/>
    </row>
    <row r="178" spans="1:8" x14ac:dyDescent="0.2">
      <c r="A178" s="19">
        <v>16.14</v>
      </c>
      <c r="B178" s="16" t="s">
        <v>195</v>
      </c>
      <c r="C178" s="17" t="s">
        <v>18</v>
      </c>
      <c r="D178" s="18">
        <v>968288.38970437262</v>
      </c>
      <c r="E178" s="18">
        <v>976000</v>
      </c>
      <c r="F178" s="18">
        <v>980610.31</v>
      </c>
      <c r="G178" s="18"/>
      <c r="H178" s="18"/>
    </row>
    <row r="179" spans="1:8" x14ac:dyDescent="0.2">
      <c r="A179" s="19">
        <v>16.149999999999999</v>
      </c>
      <c r="B179" s="16" t="s">
        <v>196</v>
      </c>
      <c r="C179" s="17" t="s">
        <v>18</v>
      </c>
      <c r="D179" s="18">
        <v>158682.71269402761</v>
      </c>
      <c r="E179" s="18">
        <v>160000</v>
      </c>
      <c r="F179" s="18">
        <v>163622.04</v>
      </c>
      <c r="G179" s="18"/>
      <c r="H179" s="18"/>
    </row>
    <row r="180" spans="1:8" x14ac:dyDescent="0.2">
      <c r="A180" s="19">
        <v>16.16</v>
      </c>
      <c r="B180" s="16" t="s">
        <v>197</v>
      </c>
      <c r="C180" s="17" t="s">
        <v>18</v>
      </c>
      <c r="D180" s="18">
        <v>428551.27169747592</v>
      </c>
      <c r="E180" s="18">
        <v>423000</v>
      </c>
      <c r="F180" s="18">
        <v>439716.81</v>
      </c>
      <c r="G180" s="18"/>
      <c r="H180" s="18"/>
    </row>
    <row r="181" spans="1:8" x14ac:dyDescent="0.2">
      <c r="A181" s="19">
        <v>16.170000000000002</v>
      </c>
      <c r="B181" s="16" t="s">
        <v>198</v>
      </c>
      <c r="C181" s="17" t="s">
        <v>18</v>
      </c>
      <c r="D181" s="18">
        <v>120130.0614078207</v>
      </c>
      <c r="E181" s="18">
        <v>133000</v>
      </c>
      <c r="F181" s="18">
        <v>142950.66</v>
      </c>
      <c r="G181" s="18"/>
      <c r="H181" s="18"/>
    </row>
    <row r="182" spans="1:8" x14ac:dyDescent="0.2">
      <c r="A182" s="19">
        <v>16.18</v>
      </c>
      <c r="B182" s="16" t="s">
        <v>199</v>
      </c>
      <c r="C182" s="17" t="s">
        <v>18</v>
      </c>
      <c r="D182" s="18">
        <v>578289.76929310348</v>
      </c>
      <c r="E182" s="18">
        <v>567000</v>
      </c>
      <c r="F182" s="18">
        <v>586661.13</v>
      </c>
      <c r="G182" s="18"/>
      <c r="H182" s="18"/>
    </row>
    <row r="183" spans="1:8" x14ac:dyDescent="0.2">
      <c r="A183" s="22">
        <v>17</v>
      </c>
      <c r="B183" s="23" t="s">
        <v>200</v>
      </c>
      <c r="C183" s="26" t="s">
        <v>15</v>
      </c>
      <c r="D183" s="25">
        <f>SUM(D184:D192)</f>
        <v>963816.28215517255</v>
      </c>
      <c r="E183" s="25">
        <f t="shared" ref="E183:F183" si="17">SUM(E184:E192)</f>
        <v>1004957.53</v>
      </c>
      <c r="F183" s="25">
        <f t="shared" si="17"/>
        <v>960749.47</v>
      </c>
      <c r="G183" s="25"/>
      <c r="H183" s="25"/>
    </row>
    <row r="184" spans="1:8" x14ac:dyDescent="0.2">
      <c r="A184" s="15">
        <v>17.100000000000001</v>
      </c>
      <c r="B184" s="16" t="s">
        <v>201</v>
      </c>
      <c r="C184" s="17" t="s">
        <v>18</v>
      </c>
      <c r="D184" s="18">
        <v>15421.06051448276</v>
      </c>
      <c r="E184" s="18">
        <v>19036.400000000001</v>
      </c>
      <c r="F184" s="18">
        <v>17065.12</v>
      </c>
      <c r="G184" s="18"/>
      <c r="H184" s="18"/>
    </row>
    <row r="185" spans="1:8" x14ac:dyDescent="0.2">
      <c r="A185" s="15">
        <v>17.2</v>
      </c>
      <c r="B185" s="16" t="s">
        <v>202</v>
      </c>
      <c r="C185" s="17" t="s">
        <v>18</v>
      </c>
      <c r="D185" s="18">
        <v>34697.38615758621</v>
      </c>
      <c r="E185" s="18">
        <v>38099.64</v>
      </c>
      <c r="F185" s="18">
        <v>42297.78</v>
      </c>
      <c r="G185" s="18"/>
      <c r="H185" s="18"/>
    </row>
    <row r="186" spans="1:8" x14ac:dyDescent="0.2">
      <c r="A186" s="15">
        <v>17.3</v>
      </c>
      <c r="B186" s="16" t="s">
        <v>203</v>
      </c>
      <c r="C186" s="17" t="s">
        <v>18</v>
      </c>
      <c r="D186" s="18">
        <v>7710.5302572413802</v>
      </c>
      <c r="E186" s="18">
        <v>6975.34</v>
      </c>
      <c r="F186" s="18">
        <v>7202.55</v>
      </c>
      <c r="G186" s="18"/>
      <c r="H186" s="18"/>
    </row>
    <row r="187" spans="1:8" x14ac:dyDescent="0.2">
      <c r="A187" s="15">
        <v>17.399999999999999</v>
      </c>
      <c r="B187" s="16" t="s">
        <v>204</v>
      </c>
      <c r="C187" s="17" t="s">
        <v>18</v>
      </c>
      <c r="D187" s="18">
        <v>100236.89334413793</v>
      </c>
      <c r="E187" s="18">
        <v>98553.06</v>
      </c>
      <c r="F187" s="18">
        <v>101666.48</v>
      </c>
      <c r="G187" s="18"/>
      <c r="H187" s="18"/>
    </row>
    <row r="188" spans="1:8" x14ac:dyDescent="0.2">
      <c r="A188" s="15">
        <v>17.5</v>
      </c>
      <c r="B188" s="16" t="s">
        <v>205</v>
      </c>
      <c r="C188" s="17" t="s">
        <v>18</v>
      </c>
      <c r="D188" s="18">
        <v>3855.2651286206901</v>
      </c>
      <c r="E188" s="18">
        <v>4180.05</v>
      </c>
      <c r="F188" s="18">
        <v>5073.3</v>
      </c>
      <c r="G188" s="18"/>
      <c r="H188" s="18"/>
    </row>
    <row r="189" spans="1:8" x14ac:dyDescent="0.2">
      <c r="A189" s="15">
        <v>17.600000000000001</v>
      </c>
      <c r="B189" s="16" t="s">
        <v>206</v>
      </c>
      <c r="C189" s="17" t="s">
        <v>18</v>
      </c>
      <c r="D189" s="18">
        <v>316131.74054689659</v>
      </c>
      <c r="E189" s="18">
        <v>328996.27</v>
      </c>
      <c r="F189" s="18">
        <v>311022.07</v>
      </c>
      <c r="G189" s="18"/>
      <c r="H189" s="18"/>
    </row>
    <row r="190" spans="1:8" x14ac:dyDescent="0.2">
      <c r="A190" s="15">
        <v>17.7</v>
      </c>
      <c r="B190" s="16" t="s">
        <v>194</v>
      </c>
      <c r="C190" s="17" t="s">
        <v>18</v>
      </c>
      <c r="D190" s="18">
        <v>177342.19591655175</v>
      </c>
      <c r="E190" s="18">
        <v>186116.3</v>
      </c>
      <c r="F190" s="18">
        <v>172000</v>
      </c>
      <c r="G190" s="18"/>
      <c r="H190" s="18"/>
    </row>
    <row r="191" spans="1:8" x14ac:dyDescent="0.2">
      <c r="A191" s="15">
        <v>17.8</v>
      </c>
      <c r="B191" s="16" t="s">
        <v>122</v>
      </c>
      <c r="C191" s="17" t="s">
        <v>18</v>
      </c>
      <c r="D191" s="18">
        <v>277579.08926068968</v>
      </c>
      <c r="E191" s="18">
        <v>281667.46999999997</v>
      </c>
      <c r="F191" s="18">
        <v>274493.34999999998</v>
      </c>
      <c r="G191" s="18"/>
      <c r="H191" s="18"/>
    </row>
    <row r="192" spans="1:8" x14ac:dyDescent="0.2">
      <c r="A192" s="15">
        <v>17.899999999999999</v>
      </c>
      <c r="B192" s="16" t="s">
        <v>207</v>
      </c>
      <c r="C192" s="17" t="s">
        <v>18</v>
      </c>
      <c r="D192" s="18">
        <v>30842.121028965521</v>
      </c>
      <c r="E192" s="18">
        <v>41333</v>
      </c>
      <c r="F192" s="18">
        <v>29928.82</v>
      </c>
      <c r="G192" s="18"/>
      <c r="H192" s="18"/>
    </row>
    <row r="193" spans="1:8" x14ac:dyDescent="0.2">
      <c r="A193" s="22">
        <v>18</v>
      </c>
      <c r="B193" s="23" t="s">
        <v>208</v>
      </c>
      <c r="C193" s="26" t="s">
        <v>15</v>
      </c>
      <c r="D193" s="25">
        <f>D194</f>
        <v>493473.93646344834</v>
      </c>
      <c r="E193" s="25">
        <f t="shared" ref="E193:F193" si="18">E194</f>
        <v>512099.94</v>
      </c>
      <c r="F193" s="25">
        <f t="shared" si="18"/>
        <v>504807.11</v>
      </c>
      <c r="G193" s="25"/>
      <c r="H193" s="25"/>
    </row>
    <row r="194" spans="1:8" ht="22.5" x14ac:dyDescent="0.2">
      <c r="A194" s="15">
        <v>18.100000000000001</v>
      </c>
      <c r="B194" s="28" t="s">
        <v>209</v>
      </c>
      <c r="C194" s="17" t="s">
        <v>18</v>
      </c>
      <c r="D194" s="18">
        <v>493473.93646344834</v>
      </c>
      <c r="E194" s="18">
        <v>512099.94</v>
      </c>
      <c r="F194" s="18">
        <v>504807.11</v>
      </c>
      <c r="G194" s="18"/>
      <c r="H194" s="18"/>
    </row>
    <row r="195" spans="1:8" x14ac:dyDescent="0.2">
      <c r="A195" s="22">
        <v>19</v>
      </c>
      <c r="B195" s="23" t="s">
        <v>210</v>
      </c>
      <c r="C195" s="26" t="s">
        <v>15</v>
      </c>
      <c r="D195" s="25">
        <f t="shared" ref="D195:F195" si="19">D196</f>
        <v>38552.651286206899</v>
      </c>
      <c r="E195" s="25">
        <f t="shared" si="19"/>
        <v>35102.019999999997</v>
      </c>
      <c r="F195" s="25">
        <f t="shared" si="19"/>
        <v>40999</v>
      </c>
      <c r="G195" s="25"/>
      <c r="H195" s="25"/>
    </row>
    <row r="196" spans="1:8" x14ac:dyDescent="0.2">
      <c r="A196" s="15">
        <v>19.100000000000001</v>
      </c>
      <c r="B196" s="16" t="s">
        <v>122</v>
      </c>
      <c r="C196" s="17" t="s">
        <v>18</v>
      </c>
      <c r="D196" s="18">
        <v>38552.651286206899</v>
      </c>
      <c r="E196" s="18">
        <v>35102.019999999997</v>
      </c>
      <c r="F196" s="18">
        <v>40999</v>
      </c>
      <c r="G196" s="18"/>
      <c r="H196" s="18"/>
    </row>
    <row r="197" spans="1:8" x14ac:dyDescent="0.2">
      <c r="A197" s="22">
        <v>20</v>
      </c>
      <c r="B197" s="23" t="s">
        <v>211</v>
      </c>
      <c r="C197" s="26" t="s">
        <v>15</v>
      </c>
      <c r="D197" s="25">
        <f>D198</f>
        <v>771053.02572413802</v>
      </c>
      <c r="E197" s="25">
        <f t="shared" ref="E197:F197" si="20">E198</f>
        <v>781033.48</v>
      </c>
      <c r="F197" s="25">
        <f t="shared" si="20"/>
        <v>773552.14</v>
      </c>
      <c r="G197" s="25"/>
      <c r="H197" s="25"/>
    </row>
    <row r="198" spans="1:8" x14ac:dyDescent="0.2">
      <c r="A198" s="15">
        <v>20.100000000000001</v>
      </c>
      <c r="B198" s="16" t="s">
        <v>212</v>
      </c>
      <c r="C198" s="17" t="s">
        <v>18</v>
      </c>
      <c r="D198" s="18">
        <v>771053.02572413802</v>
      </c>
      <c r="E198" s="18">
        <v>781033.48</v>
      </c>
      <c r="F198" s="18">
        <v>773552.14</v>
      </c>
      <c r="G198" s="18"/>
      <c r="H198" s="18"/>
    </row>
    <row r="199" spans="1:8" x14ac:dyDescent="0.2">
      <c r="A199" s="22">
        <v>21</v>
      </c>
      <c r="B199" s="23" t="s">
        <v>213</v>
      </c>
      <c r="C199" s="26" t="s">
        <v>15</v>
      </c>
      <c r="D199" s="25">
        <f>SUM(D200:D201)</f>
        <v>115657.95385862071</v>
      </c>
      <c r="E199" s="25">
        <f t="shared" ref="E199:F199" si="21">SUM(E200:E201)</f>
        <v>121060.2</v>
      </c>
      <c r="F199" s="25">
        <f t="shared" si="21"/>
        <v>130820.66</v>
      </c>
      <c r="G199" s="25"/>
      <c r="H199" s="25"/>
    </row>
    <row r="200" spans="1:8" x14ac:dyDescent="0.2">
      <c r="A200" s="15">
        <v>21.1</v>
      </c>
      <c r="B200" s="16" t="s">
        <v>214</v>
      </c>
      <c r="C200" s="17" t="s">
        <v>18</v>
      </c>
      <c r="D200" s="18">
        <v>57828.976929310353</v>
      </c>
      <c r="E200" s="18">
        <v>60530.1</v>
      </c>
      <c r="F200" s="18">
        <v>65410.33</v>
      </c>
      <c r="G200" s="18"/>
      <c r="H200" s="18"/>
    </row>
    <row r="201" spans="1:8" x14ac:dyDescent="0.2">
      <c r="A201" s="15">
        <v>21.2</v>
      </c>
      <c r="B201" s="16" t="s">
        <v>215</v>
      </c>
      <c r="C201" s="17" t="s">
        <v>18</v>
      </c>
      <c r="D201" s="18">
        <v>57828.976929310353</v>
      </c>
      <c r="E201" s="18">
        <v>60530.1</v>
      </c>
      <c r="F201" s="18">
        <v>65410.33</v>
      </c>
      <c r="G201" s="18"/>
      <c r="H201" s="18"/>
    </row>
    <row r="202" spans="1:8" x14ac:dyDescent="0.2">
      <c r="A202" s="22">
        <v>22</v>
      </c>
      <c r="B202" s="23" t="s">
        <v>216</v>
      </c>
      <c r="C202" s="26" t="s">
        <v>15</v>
      </c>
      <c r="D202" s="25">
        <f>D203</f>
        <v>53973.711800689664</v>
      </c>
      <c r="E202" s="25">
        <f t="shared" ref="E202:F202" si="22">E203</f>
        <v>55130.5</v>
      </c>
      <c r="F202" s="25">
        <f t="shared" si="22"/>
        <v>47099.7</v>
      </c>
      <c r="G202" s="25"/>
      <c r="H202" s="25"/>
    </row>
    <row r="203" spans="1:8" x14ac:dyDescent="0.2">
      <c r="A203" s="15">
        <v>22.1</v>
      </c>
      <c r="B203" s="16" t="s">
        <v>217</v>
      </c>
      <c r="C203" s="17" t="s">
        <v>18</v>
      </c>
      <c r="D203" s="18">
        <v>53973.711800689664</v>
      </c>
      <c r="E203" s="18">
        <v>55130.5</v>
      </c>
      <c r="F203" s="18">
        <v>47099.7</v>
      </c>
      <c r="G203" s="18"/>
      <c r="H203" s="18"/>
    </row>
    <row r="204" spans="1:8" x14ac:dyDescent="0.2">
      <c r="A204" s="29"/>
      <c r="B204" s="30"/>
      <c r="C204" s="31"/>
      <c r="D204" s="31"/>
      <c r="E204" s="31"/>
      <c r="F204" s="31"/>
      <c r="G204" s="31"/>
      <c r="H204" s="31"/>
    </row>
    <row r="205" spans="1:8" ht="14.1" customHeight="1" x14ac:dyDescent="0.2">
      <c r="A205" s="43" t="s">
        <v>218</v>
      </c>
      <c r="B205" s="44"/>
      <c r="C205" s="44"/>
      <c r="D205" s="44"/>
      <c r="E205" s="44"/>
      <c r="F205" s="44"/>
      <c r="G205" s="44"/>
      <c r="H205" s="44"/>
    </row>
    <row r="206" spans="1:8" x14ac:dyDescent="0.2">
      <c r="A206" s="15"/>
      <c r="B206" s="16"/>
      <c r="C206" s="17"/>
      <c r="D206" s="17"/>
      <c r="E206" s="17"/>
      <c r="F206" s="17"/>
      <c r="G206" s="17"/>
      <c r="H206" s="17"/>
    </row>
    <row r="207" spans="1:8" x14ac:dyDescent="0.2">
      <c r="A207" s="22">
        <v>23</v>
      </c>
      <c r="B207" s="23" t="s">
        <v>219</v>
      </c>
      <c r="C207" s="26" t="s">
        <v>15</v>
      </c>
      <c r="D207" s="25">
        <f>SUM(D208:D258)</f>
        <v>18108902.016513154</v>
      </c>
      <c r="E207" s="25">
        <f t="shared" ref="E207:F207" si="23">SUM(E208:E258)</f>
        <v>18019759.129999999</v>
      </c>
      <c r="F207" s="25">
        <f t="shared" si="23"/>
        <v>18014163.360000003</v>
      </c>
      <c r="G207" s="25"/>
      <c r="H207" s="25"/>
    </row>
    <row r="208" spans="1:8" x14ac:dyDescent="0.2">
      <c r="A208" s="15">
        <v>23.1</v>
      </c>
      <c r="B208" s="16" t="s">
        <v>67</v>
      </c>
      <c r="C208" s="17" t="s">
        <v>18</v>
      </c>
      <c r="D208" s="18">
        <v>445070.98754476465</v>
      </c>
      <c r="E208" s="18">
        <v>420127.15</v>
      </c>
      <c r="F208" s="18">
        <v>432222</v>
      </c>
      <c r="G208" s="18"/>
      <c r="H208" s="18"/>
    </row>
    <row r="209" spans="1:8" x14ac:dyDescent="0.2">
      <c r="A209" s="15">
        <v>23.2</v>
      </c>
      <c r="B209" s="16" t="s">
        <v>68</v>
      </c>
      <c r="C209" s="17" t="s">
        <v>18</v>
      </c>
      <c r="D209" s="18">
        <v>2207064.3491945863</v>
      </c>
      <c r="E209" s="18">
        <v>2181634.2000000002</v>
      </c>
      <c r="F209" s="18">
        <v>2241195.4500000002</v>
      </c>
      <c r="G209" s="18"/>
      <c r="H209" s="18"/>
    </row>
    <row r="210" spans="1:8" x14ac:dyDescent="0.2">
      <c r="A210" s="15">
        <v>23.3</v>
      </c>
      <c r="B210" s="16" t="s">
        <v>70</v>
      </c>
      <c r="C210" s="17" t="s">
        <v>18</v>
      </c>
      <c r="D210" s="18">
        <v>914529.42646184505</v>
      </c>
      <c r="E210" s="18">
        <v>900960.27</v>
      </c>
      <c r="F210" s="18">
        <v>906033.24</v>
      </c>
      <c r="G210" s="18"/>
      <c r="H210" s="18"/>
    </row>
    <row r="211" spans="1:8" x14ac:dyDescent="0.2">
      <c r="A211" s="15">
        <v>23.4</v>
      </c>
      <c r="B211" s="16" t="s">
        <v>71</v>
      </c>
      <c r="C211" s="17" t="s">
        <v>18</v>
      </c>
      <c r="D211" s="18">
        <v>914529.42646184505</v>
      </c>
      <c r="E211" s="18">
        <v>902205.65</v>
      </c>
      <c r="F211" s="18">
        <v>905776.3</v>
      </c>
      <c r="G211" s="18"/>
      <c r="H211" s="18"/>
    </row>
    <row r="212" spans="1:8" x14ac:dyDescent="0.2">
      <c r="A212" s="15">
        <v>23.5</v>
      </c>
      <c r="B212" s="16" t="s">
        <v>72</v>
      </c>
      <c r="C212" s="17" t="s">
        <v>18</v>
      </c>
      <c r="D212" s="18">
        <v>2353389.0574284815</v>
      </c>
      <c r="E212" s="18">
        <v>2306348.7999999998</v>
      </c>
      <c r="F212" s="18">
        <v>2328815.5499999998</v>
      </c>
      <c r="G212" s="18"/>
      <c r="H212" s="18"/>
    </row>
    <row r="213" spans="1:8" x14ac:dyDescent="0.2">
      <c r="A213" s="15">
        <v>23.6</v>
      </c>
      <c r="B213" s="16" t="s">
        <v>86</v>
      </c>
      <c r="C213" s="17" t="s">
        <v>18</v>
      </c>
      <c r="D213" s="18">
        <v>323133.73068318522</v>
      </c>
      <c r="E213" s="18">
        <v>328612.07</v>
      </c>
      <c r="F213" s="18">
        <v>315626.93</v>
      </c>
      <c r="G213" s="18"/>
      <c r="H213" s="18"/>
    </row>
    <row r="214" spans="1:8" x14ac:dyDescent="0.2">
      <c r="A214" s="15">
        <v>23.7</v>
      </c>
      <c r="B214" s="16" t="s">
        <v>89</v>
      </c>
      <c r="C214" s="17" t="s">
        <v>18</v>
      </c>
      <c r="D214" s="18">
        <v>317036.86784010631</v>
      </c>
      <c r="E214" s="18">
        <v>329111.03000000003</v>
      </c>
      <c r="F214" s="18">
        <v>312819.87</v>
      </c>
      <c r="G214" s="18"/>
      <c r="H214" s="18"/>
    </row>
    <row r="215" spans="1:8" x14ac:dyDescent="0.2">
      <c r="A215" s="15">
        <v>23.8</v>
      </c>
      <c r="B215" s="16" t="s">
        <v>90</v>
      </c>
      <c r="C215" s="17" t="s">
        <v>18</v>
      </c>
      <c r="D215" s="18">
        <v>164615.29676313212</v>
      </c>
      <c r="E215" s="18">
        <v>187184.42</v>
      </c>
      <c r="F215" s="18">
        <v>153303.21</v>
      </c>
      <c r="G215" s="18"/>
      <c r="H215" s="18"/>
    </row>
    <row r="216" spans="1:8" x14ac:dyDescent="0.2">
      <c r="A216" s="15">
        <v>23.9</v>
      </c>
      <c r="B216" s="16" t="s">
        <v>220</v>
      </c>
      <c r="C216" s="17" t="s">
        <v>18</v>
      </c>
      <c r="D216" s="18">
        <v>304843.14215394837</v>
      </c>
      <c r="E216" s="18">
        <v>296270.05</v>
      </c>
      <c r="F216" s="18">
        <v>275016.40000000002</v>
      </c>
      <c r="G216" s="18"/>
      <c r="H216" s="18"/>
    </row>
    <row r="217" spans="1:8" x14ac:dyDescent="0.2">
      <c r="A217" s="19">
        <v>23.1</v>
      </c>
      <c r="B217" s="16" t="s">
        <v>221</v>
      </c>
      <c r="C217" s="17" t="s">
        <v>18</v>
      </c>
      <c r="D217" s="18">
        <v>24387.451372315871</v>
      </c>
      <c r="E217" s="18">
        <v>32100</v>
      </c>
      <c r="F217" s="18">
        <v>27970.25</v>
      </c>
      <c r="G217" s="18"/>
      <c r="H217" s="18"/>
    </row>
    <row r="218" spans="1:8" x14ac:dyDescent="0.2">
      <c r="A218" s="19">
        <v>23.11</v>
      </c>
      <c r="B218" s="16" t="s">
        <v>222</v>
      </c>
      <c r="C218" s="17" t="s">
        <v>18</v>
      </c>
      <c r="D218" s="18">
        <v>97549.805489263483</v>
      </c>
      <c r="E218" s="18">
        <v>111553.34</v>
      </c>
      <c r="F218" s="18">
        <v>104113.02</v>
      </c>
      <c r="G218" s="18"/>
      <c r="H218" s="18"/>
    </row>
    <row r="219" spans="1:8" x14ac:dyDescent="0.2">
      <c r="A219" s="19">
        <v>23.12</v>
      </c>
      <c r="B219" s="16" t="s">
        <v>223</v>
      </c>
      <c r="C219" s="17" t="s">
        <v>18</v>
      </c>
      <c r="D219" s="18">
        <v>18290.588529236898</v>
      </c>
      <c r="E219" s="18">
        <v>22706.29</v>
      </c>
      <c r="F219" s="18">
        <v>25877.94</v>
      </c>
      <c r="G219" s="18"/>
      <c r="H219" s="18"/>
    </row>
    <row r="220" spans="1:8" ht="22.5" x14ac:dyDescent="0.2">
      <c r="A220" s="19">
        <v>23.13</v>
      </c>
      <c r="B220" s="28" t="s">
        <v>224</v>
      </c>
      <c r="C220" s="17" t="s">
        <v>18</v>
      </c>
      <c r="D220" s="18">
        <v>42678.039901552773</v>
      </c>
      <c r="E220" s="18">
        <v>44104.25</v>
      </c>
      <c r="F220" s="18">
        <v>53010.28</v>
      </c>
      <c r="G220" s="18"/>
      <c r="H220" s="18"/>
    </row>
    <row r="221" spans="1:8" x14ac:dyDescent="0.2">
      <c r="A221" s="19">
        <v>23.14</v>
      </c>
      <c r="B221" s="16" t="s">
        <v>225</v>
      </c>
      <c r="C221" s="17" t="s">
        <v>18</v>
      </c>
      <c r="D221" s="18">
        <v>42678.039901552773</v>
      </c>
      <c r="E221" s="18">
        <v>43099.4</v>
      </c>
      <c r="F221" s="18">
        <v>53488.480000000003</v>
      </c>
      <c r="G221" s="18"/>
      <c r="H221" s="18"/>
    </row>
    <row r="222" spans="1:8" x14ac:dyDescent="0.2">
      <c r="A222" s="19">
        <v>23.15</v>
      </c>
      <c r="B222" s="16" t="s">
        <v>226</v>
      </c>
      <c r="C222" s="17" t="s">
        <v>18</v>
      </c>
      <c r="D222" s="18">
        <v>6096.8628430789677</v>
      </c>
      <c r="E222" s="18">
        <v>5606.22</v>
      </c>
      <c r="F222" s="18">
        <v>5102.22</v>
      </c>
      <c r="G222" s="18"/>
      <c r="H222" s="18"/>
    </row>
    <row r="223" spans="1:8" x14ac:dyDescent="0.2">
      <c r="A223" s="19">
        <v>23.16</v>
      </c>
      <c r="B223" s="16" t="s">
        <v>227</v>
      </c>
      <c r="C223" s="17" t="s">
        <v>18</v>
      </c>
      <c r="D223" s="18">
        <v>6096.8628430789677</v>
      </c>
      <c r="E223" s="18">
        <v>5906.64</v>
      </c>
      <c r="F223" s="18">
        <v>5200</v>
      </c>
      <c r="G223" s="18"/>
      <c r="H223" s="18"/>
    </row>
    <row r="224" spans="1:8" ht="22.5" x14ac:dyDescent="0.2">
      <c r="A224" s="19">
        <v>23.17</v>
      </c>
      <c r="B224" s="28" t="s">
        <v>228</v>
      </c>
      <c r="C224" s="17" t="s">
        <v>18</v>
      </c>
      <c r="D224" s="18">
        <v>12193.725686157935</v>
      </c>
      <c r="E224" s="18">
        <v>13707.38</v>
      </c>
      <c r="F224" s="18">
        <v>10896.16</v>
      </c>
      <c r="G224" s="18"/>
      <c r="H224" s="18"/>
    </row>
    <row r="225" spans="1:8" x14ac:dyDescent="0.2">
      <c r="A225" s="19">
        <v>23.18</v>
      </c>
      <c r="B225" s="16" t="s">
        <v>229</v>
      </c>
      <c r="C225" s="17" t="s">
        <v>18</v>
      </c>
      <c r="D225" s="18">
        <v>1829.0588529236902</v>
      </c>
      <c r="E225" s="18">
        <v>2980.8</v>
      </c>
      <c r="F225" s="18">
        <v>2525.25</v>
      </c>
      <c r="G225" s="18"/>
      <c r="H225" s="18"/>
    </row>
    <row r="226" spans="1:8" ht="22.5" x14ac:dyDescent="0.2">
      <c r="A226" s="19">
        <v>23.19</v>
      </c>
      <c r="B226" s="28" t="s">
        <v>230</v>
      </c>
      <c r="C226" s="17" t="s">
        <v>18</v>
      </c>
      <c r="D226" s="18">
        <v>109743.53117542141</v>
      </c>
      <c r="E226" s="18">
        <v>108521.14</v>
      </c>
      <c r="F226" s="18">
        <v>112734.14</v>
      </c>
      <c r="G226" s="18"/>
      <c r="H226" s="18"/>
    </row>
    <row r="227" spans="1:8" ht="22.5" x14ac:dyDescent="0.2">
      <c r="A227" s="19">
        <v>23.2</v>
      </c>
      <c r="B227" s="28" t="s">
        <v>231</v>
      </c>
      <c r="C227" s="17" t="s">
        <v>18</v>
      </c>
      <c r="D227" s="18">
        <v>536523.93019094912</v>
      </c>
      <c r="E227" s="18">
        <v>542644.77</v>
      </c>
      <c r="F227" s="18">
        <v>537615</v>
      </c>
      <c r="G227" s="18"/>
      <c r="H227" s="18"/>
    </row>
    <row r="228" spans="1:8" x14ac:dyDescent="0.2">
      <c r="A228" s="19">
        <v>23.21</v>
      </c>
      <c r="B228" s="16" t="s">
        <v>232</v>
      </c>
      <c r="C228" s="17" t="s">
        <v>18</v>
      </c>
      <c r="D228" s="18">
        <v>140227.84539081625</v>
      </c>
      <c r="E228" s="18">
        <v>151303.21</v>
      </c>
      <c r="F228" s="18">
        <v>133229.31</v>
      </c>
      <c r="G228" s="18"/>
      <c r="H228" s="18"/>
    </row>
    <row r="229" spans="1:8" x14ac:dyDescent="0.2">
      <c r="A229" s="19">
        <v>23.22</v>
      </c>
      <c r="B229" s="16" t="s">
        <v>233</v>
      </c>
      <c r="C229" s="17" t="s">
        <v>18</v>
      </c>
      <c r="D229" s="18">
        <v>1152307.0773419249</v>
      </c>
      <c r="E229" s="18">
        <v>1088327.6599999999</v>
      </c>
      <c r="F229" s="18">
        <v>1109671.58</v>
      </c>
      <c r="G229" s="18"/>
      <c r="H229" s="18"/>
    </row>
    <row r="230" spans="1:8" x14ac:dyDescent="0.2">
      <c r="A230" s="19">
        <v>23.23</v>
      </c>
      <c r="B230" s="16" t="s">
        <v>234</v>
      </c>
      <c r="C230" s="17" t="s">
        <v>18</v>
      </c>
      <c r="D230" s="18">
        <v>18290.588529236898</v>
      </c>
      <c r="E230" s="18">
        <v>23505.9</v>
      </c>
      <c r="F230" s="18">
        <v>27611.05</v>
      </c>
      <c r="G230" s="18"/>
      <c r="H230" s="18"/>
    </row>
    <row r="231" spans="1:8" x14ac:dyDescent="0.2">
      <c r="A231" s="19">
        <v>23.24</v>
      </c>
      <c r="B231" s="16" t="s">
        <v>235</v>
      </c>
      <c r="C231" s="17" t="s">
        <v>18</v>
      </c>
      <c r="D231" s="18">
        <v>1829.0588529236902</v>
      </c>
      <c r="E231" s="18">
        <v>2024.1</v>
      </c>
      <c r="F231" s="18">
        <v>2209.9699999999998</v>
      </c>
      <c r="G231" s="18"/>
      <c r="H231" s="18"/>
    </row>
    <row r="232" spans="1:8" x14ac:dyDescent="0.2">
      <c r="A232" s="19">
        <v>23.25</v>
      </c>
      <c r="B232" s="16" t="s">
        <v>236</v>
      </c>
      <c r="C232" s="17" t="s">
        <v>18</v>
      </c>
      <c r="D232" s="18">
        <v>1829.0588529236902</v>
      </c>
      <c r="E232" s="18">
        <v>2024.1</v>
      </c>
      <c r="F232" s="18">
        <v>2209.9699999999998</v>
      </c>
      <c r="G232" s="18"/>
      <c r="H232" s="18"/>
    </row>
    <row r="233" spans="1:8" x14ac:dyDescent="0.2">
      <c r="A233" s="19">
        <v>23.26</v>
      </c>
      <c r="B233" s="16" t="s">
        <v>237</v>
      </c>
      <c r="C233" s="17" t="s">
        <v>18</v>
      </c>
      <c r="D233" s="18">
        <v>1829.0588529236902</v>
      </c>
      <c r="E233" s="18">
        <v>1709.64</v>
      </c>
      <c r="F233" s="18">
        <v>2100.88</v>
      </c>
      <c r="G233" s="18"/>
      <c r="H233" s="18"/>
    </row>
    <row r="234" spans="1:8" x14ac:dyDescent="0.2">
      <c r="A234" s="19">
        <v>23.27</v>
      </c>
      <c r="B234" s="16" t="s">
        <v>238</v>
      </c>
      <c r="C234" s="17" t="s">
        <v>18</v>
      </c>
      <c r="D234" s="18">
        <v>1012079.2319511086</v>
      </c>
      <c r="E234" s="18">
        <v>1094688.27</v>
      </c>
      <c r="F234" s="18">
        <v>1043645.54</v>
      </c>
      <c r="G234" s="18"/>
      <c r="H234" s="18"/>
    </row>
    <row r="235" spans="1:8" x14ac:dyDescent="0.2">
      <c r="A235" s="19">
        <v>23.28</v>
      </c>
      <c r="B235" s="16" t="s">
        <v>239</v>
      </c>
      <c r="C235" s="17" t="s">
        <v>18</v>
      </c>
      <c r="D235" s="18">
        <v>310940.00499702734</v>
      </c>
      <c r="E235" s="18">
        <v>319636.69</v>
      </c>
      <c r="F235" s="18">
        <v>306228.3</v>
      </c>
      <c r="G235" s="18"/>
      <c r="H235" s="18"/>
    </row>
    <row r="236" spans="1:8" x14ac:dyDescent="0.2">
      <c r="A236" s="19">
        <v>23.29</v>
      </c>
      <c r="B236" s="16" t="s">
        <v>240</v>
      </c>
      <c r="C236" s="17" t="s">
        <v>18</v>
      </c>
      <c r="D236" s="18">
        <v>353618.04489858006</v>
      </c>
      <c r="E236" s="18">
        <v>341183.06</v>
      </c>
      <c r="F236" s="18">
        <v>360099.96</v>
      </c>
      <c r="G236" s="18"/>
      <c r="H236" s="18"/>
    </row>
    <row r="237" spans="1:8" x14ac:dyDescent="0.2">
      <c r="A237" s="19">
        <v>23.3</v>
      </c>
      <c r="B237" s="16" t="s">
        <v>241</v>
      </c>
      <c r="C237" s="17" t="s">
        <v>18</v>
      </c>
      <c r="D237" s="18">
        <v>201196.47382160593</v>
      </c>
      <c r="E237" s="18">
        <v>215066.4</v>
      </c>
      <c r="F237" s="18">
        <v>197890.44</v>
      </c>
      <c r="G237" s="18"/>
      <c r="H237" s="18"/>
    </row>
    <row r="238" spans="1:8" x14ac:dyDescent="0.2">
      <c r="A238" s="19">
        <v>23.31</v>
      </c>
      <c r="B238" s="16" t="s">
        <v>242</v>
      </c>
      <c r="C238" s="17" t="s">
        <v>18</v>
      </c>
      <c r="D238" s="18">
        <v>6096.8628430789677</v>
      </c>
      <c r="E238" s="18">
        <v>10995.54</v>
      </c>
      <c r="F238" s="18">
        <v>8076.36</v>
      </c>
      <c r="G238" s="18"/>
      <c r="H238" s="18"/>
    </row>
    <row r="239" spans="1:8" x14ac:dyDescent="0.2">
      <c r="A239" s="19">
        <v>23.32</v>
      </c>
      <c r="B239" s="16" t="s">
        <v>243</v>
      </c>
      <c r="C239" s="17" t="s">
        <v>18</v>
      </c>
      <c r="D239" s="18">
        <v>6096.8628430789677</v>
      </c>
      <c r="E239" s="18">
        <v>9707.2800000000007</v>
      </c>
      <c r="F239" s="18">
        <v>8076.36</v>
      </c>
      <c r="G239" s="18"/>
      <c r="H239" s="18"/>
    </row>
    <row r="240" spans="1:8" x14ac:dyDescent="0.2">
      <c r="A240" s="19">
        <v>23.33</v>
      </c>
      <c r="B240" s="16" t="s">
        <v>244</v>
      </c>
      <c r="C240" s="17" t="s">
        <v>18</v>
      </c>
      <c r="D240" s="18">
        <v>609686.28430789674</v>
      </c>
      <c r="E240" s="18">
        <v>634643.31999999995</v>
      </c>
      <c r="F240" s="18">
        <v>615626.37</v>
      </c>
      <c r="G240" s="18"/>
      <c r="H240" s="18"/>
    </row>
    <row r="241" spans="1:8" x14ac:dyDescent="0.2">
      <c r="A241" s="19">
        <v>23.34</v>
      </c>
      <c r="B241" s="16" t="s">
        <v>245</v>
      </c>
      <c r="C241" s="17" t="s">
        <v>18</v>
      </c>
      <c r="D241" s="18">
        <v>97549.805489263483</v>
      </c>
      <c r="E241" s="18">
        <v>91074.1</v>
      </c>
      <c r="F241" s="18">
        <v>83849.5</v>
      </c>
      <c r="G241" s="18"/>
      <c r="H241" s="18"/>
    </row>
    <row r="242" spans="1:8" x14ac:dyDescent="0.2">
      <c r="A242" s="19">
        <v>23.35</v>
      </c>
      <c r="B242" s="16" t="s">
        <v>246</v>
      </c>
      <c r="C242" s="17" t="s">
        <v>18</v>
      </c>
      <c r="D242" s="18">
        <v>24387.451372315871</v>
      </c>
      <c r="E242" s="18">
        <v>23910.2</v>
      </c>
      <c r="F242" s="18">
        <v>24033.16</v>
      </c>
      <c r="G242" s="18"/>
      <c r="H242" s="18"/>
    </row>
    <row r="243" spans="1:8" x14ac:dyDescent="0.2">
      <c r="A243" s="19">
        <v>23.36</v>
      </c>
      <c r="B243" s="16" t="s">
        <v>247</v>
      </c>
      <c r="C243" s="17" t="s">
        <v>18</v>
      </c>
      <c r="D243" s="18">
        <v>170712.15960621109</v>
      </c>
      <c r="E243" s="18">
        <v>154668.19</v>
      </c>
      <c r="F243" s="18">
        <v>162949.98000000001</v>
      </c>
      <c r="G243" s="18"/>
      <c r="H243" s="18"/>
    </row>
    <row r="244" spans="1:8" x14ac:dyDescent="0.2">
      <c r="A244" s="19">
        <v>23.37</v>
      </c>
      <c r="B244" s="16" t="s">
        <v>248</v>
      </c>
      <c r="C244" s="17" t="s">
        <v>18</v>
      </c>
      <c r="D244" s="18">
        <v>329230.59352626425</v>
      </c>
      <c r="E244" s="18">
        <v>317224.13</v>
      </c>
      <c r="F244" s="18">
        <v>322760.09999999998</v>
      </c>
      <c r="G244" s="18"/>
      <c r="H244" s="18"/>
    </row>
    <row r="245" spans="1:8" x14ac:dyDescent="0.2">
      <c r="A245" s="19">
        <v>23.3799999999999</v>
      </c>
      <c r="B245" s="16" t="s">
        <v>249</v>
      </c>
      <c r="C245" s="17" t="s">
        <v>18</v>
      </c>
      <c r="D245" s="18">
        <v>12193.725686157935</v>
      </c>
      <c r="E245" s="18">
        <v>10350</v>
      </c>
      <c r="F245" s="18">
        <v>12701</v>
      </c>
      <c r="G245" s="18"/>
      <c r="H245" s="18"/>
    </row>
    <row r="246" spans="1:8" x14ac:dyDescent="0.2">
      <c r="A246" s="19">
        <v>23.389999999999901</v>
      </c>
      <c r="B246" s="16" t="s">
        <v>250</v>
      </c>
      <c r="C246" s="17" t="s">
        <v>18</v>
      </c>
      <c r="D246" s="18">
        <v>243874.51372315869</v>
      </c>
      <c r="E246" s="18">
        <v>230647.9</v>
      </c>
      <c r="F246" s="18">
        <v>237050.2</v>
      </c>
      <c r="G246" s="18"/>
      <c r="H246" s="18"/>
    </row>
    <row r="247" spans="1:8" x14ac:dyDescent="0.2">
      <c r="A247" s="19">
        <v>23.399999999999899</v>
      </c>
      <c r="B247" s="16" t="s">
        <v>251</v>
      </c>
      <c r="C247" s="17" t="s">
        <v>18</v>
      </c>
      <c r="D247" s="18">
        <v>140227.84539081625</v>
      </c>
      <c r="E247" s="18">
        <v>143606.29</v>
      </c>
      <c r="F247" s="18">
        <v>135763.45000000001</v>
      </c>
      <c r="G247" s="18"/>
      <c r="H247" s="18"/>
    </row>
    <row r="248" spans="1:8" x14ac:dyDescent="0.2">
      <c r="A248" s="19">
        <v>23.409999999999901</v>
      </c>
      <c r="B248" s="16" t="s">
        <v>252</v>
      </c>
      <c r="C248" s="17" t="s">
        <v>18</v>
      </c>
      <c r="D248" s="18">
        <v>12193.725686157935</v>
      </c>
      <c r="E248" s="18">
        <v>15810.1</v>
      </c>
      <c r="F248" s="18">
        <v>13822.53</v>
      </c>
      <c r="G248" s="18"/>
      <c r="H248" s="18"/>
    </row>
    <row r="249" spans="1:8" x14ac:dyDescent="0.2">
      <c r="A249" s="19">
        <v>23.419999999999899</v>
      </c>
      <c r="B249" s="16" t="s">
        <v>253</v>
      </c>
      <c r="C249" s="17" t="s">
        <v>18</v>
      </c>
      <c r="D249" s="18">
        <v>97549.805489263483</v>
      </c>
      <c r="E249" s="18">
        <v>92638.14</v>
      </c>
      <c r="F249" s="18">
        <v>101773.31</v>
      </c>
      <c r="G249" s="18"/>
      <c r="H249" s="18"/>
    </row>
    <row r="250" spans="1:8" x14ac:dyDescent="0.2">
      <c r="A250" s="19">
        <v>23.4299999999999</v>
      </c>
      <c r="B250" s="16" t="s">
        <v>164</v>
      </c>
      <c r="C250" s="17" t="s">
        <v>18</v>
      </c>
      <c r="D250" s="18">
        <v>12193.725686157935</v>
      </c>
      <c r="E250" s="18">
        <v>13204.46</v>
      </c>
      <c r="F250" s="18">
        <v>10909.22</v>
      </c>
      <c r="G250" s="18"/>
      <c r="H250" s="18"/>
    </row>
    <row r="251" spans="1:8" x14ac:dyDescent="0.2">
      <c r="A251" s="19">
        <v>23.439999999999898</v>
      </c>
      <c r="B251" s="16" t="s">
        <v>166</v>
      </c>
      <c r="C251" s="17" t="s">
        <v>18</v>
      </c>
      <c r="D251" s="18">
        <v>6096.8628430789677</v>
      </c>
      <c r="E251" s="18">
        <v>9202.9699999999993</v>
      </c>
      <c r="F251" s="18">
        <v>6209.98</v>
      </c>
      <c r="G251" s="18"/>
      <c r="H251" s="18"/>
    </row>
    <row r="252" spans="1:8" x14ac:dyDescent="0.2">
      <c r="A252" s="19">
        <v>23.4499999999999</v>
      </c>
      <c r="B252" s="16" t="s">
        <v>254</v>
      </c>
      <c r="C252" s="17" t="s">
        <v>18</v>
      </c>
      <c r="D252" s="18">
        <v>18290.588529236898</v>
      </c>
      <c r="E252" s="18">
        <v>15208.18</v>
      </c>
      <c r="F252" s="18">
        <v>17303.14</v>
      </c>
      <c r="G252" s="18"/>
      <c r="H252" s="18"/>
    </row>
    <row r="253" spans="1:8" x14ac:dyDescent="0.2">
      <c r="A253" s="19">
        <v>23.459999999999901</v>
      </c>
      <c r="B253" s="16" t="s">
        <v>169</v>
      </c>
      <c r="C253" s="17" t="s">
        <v>18</v>
      </c>
      <c r="D253" s="18">
        <v>6096.8628430789677</v>
      </c>
      <c r="E253" s="18">
        <v>10992.11</v>
      </c>
      <c r="F253" s="18">
        <v>11027.11</v>
      </c>
      <c r="G253" s="18"/>
      <c r="H253" s="18"/>
    </row>
    <row r="254" spans="1:8" x14ac:dyDescent="0.2">
      <c r="A254" s="19">
        <v>23.469999999999899</v>
      </c>
      <c r="B254" s="16" t="s">
        <v>214</v>
      </c>
      <c r="C254" s="17" t="s">
        <v>18</v>
      </c>
      <c r="D254" s="18">
        <v>30484.314215394836</v>
      </c>
      <c r="E254" s="18">
        <v>28047.01</v>
      </c>
      <c r="F254" s="18">
        <v>23555</v>
      </c>
      <c r="G254" s="18"/>
      <c r="H254" s="18"/>
    </row>
    <row r="255" spans="1:8" x14ac:dyDescent="0.2">
      <c r="A255" s="19">
        <v>23.479999999999901</v>
      </c>
      <c r="B255" s="16" t="s">
        <v>215</v>
      </c>
      <c r="C255" s="17" t="s">
        <v>18</v>
      </c>
      <c r="D255" s="18">
        <v>6096.8628430789677</v>
      </c>
      <c r="E255" s="18">
        <v>8900</v>
      </c>
      <c r="F255" s="18">
        <v>10741.52</v>
      </c>
      <c r="G255" s="18"/>
      <c r="H255" s="18"/>
    </row>
    <row r="256" spans="1:8" x14ac:dyDescent="0.2">
      <c r="A256" s="19">
        <v>23.489999999999899</v>
      </c>
      <c r="B256" s="16" t="s">
        <v>255</v>
      </c>
      <c r="C256" s="17" t="s">
        <v>18</v>
      </c>
      <c r="D256" s="18">
        <v>2298517.2918407707</v>
      </c>
      <c r="E256" s="18">
        <v>2186633.04</v>
      </c>
      <c r="F256" s="18">
        <v>2233992.3199999998</v>
      </c>
      <c r="G256" s="18"/>
      <c r="H256" s="18"/>
    </row>
    <row r="257" spans="1:8" x14ac:dyDescent="0.2">
      <c r="A257" s="19">
        <v>23.499999999999901</v>
      </c>
      <c r="B257" s="16" t="s">
        <v>256</v>
      </c>
      <c r="C257" s="17" t="s">
        <v>18</v>
      </c>
      <c r="D257" s="18">
        <v>60968.628430789671</v>
      </c>
      <c r="E257" s="18">
        <v>92761.15</v>
      </c>
      <c r="F257" s="18">
        <v>74063.039999999994</v>
      </c>
      <c r="G257" s="18"/>
      <c r="H257" s="18"/>
    </row>
    <row r="258" spans="1:8" x14ac:dyDescent="0.2">
      <c r="A258" s="19">
        <v>23.51</v>
      </c>
      <c r="B258" s="16" t="s">
        <v>257</v>
      </c>
      <c r="C258" s="17" t="s">
        <v>18</v>
      </c>
      <c r="D258" s="18">
        <v>1883930.6185114009</v>
      </c>
      <c r="E258" s="18">
        <v>1894682.12</v>
      </c>
      <c r="F258" s="18">
        <v>1905641.02</v>
      </c>
      <c r="G258" s="18"/>
      <c r="H258" s="18"/>
    </row>
    <row r="259" spans="1:8" x14ac:dyDescent="0.2">
      <c r="A259" s="22">
        <v>24</v>
      </c>
      <c r="B259" s="23" t="s">
        <v>258</v>
      </c>
      <c r="C259" s="26" t="s">
        <v>15</v>
      </c>
      <c r="D259" s="25">
        <f>SUM(D260:D264)</f>
        <v>3499599.2719273269</v>
      </c>
      <c r="E259" s="25">
        <f t="shared" ref="E259:F259" si="24">SUM(E260:E264)</f>
        <v>3553159.7500000005</v>
      </c>
      <c r="F259" s="25">
        <f t="shared" si="24"/>
        <v>3491285.82</v>
      </c>
      <c r="G259" s="25"/>
      <c r="H259" s="25"/>
    </row>
    <row r="260" spans="1:8" x14ac:dyDescent="0.2">
      <c r="A260" s="15">
        <v>24.1</v>
      </c>
      <c r="B260" s="16" t="s">
        <v>259</v>
      </c>
      <c r="C260" s="17" t="s">
        <v>18</v>
      </c>
      <c r="D260" s="18">
        <v>329230.59352626425</v>
      </c>
      <c r="E260" s="18">
        <v>348670.2</v>
      </c>
      <c r="F260" s="18">
        <v>342064.87</v>
      </c>
      <c r="G260" s="18"/>
      <c r="H260" s="18"/>
    </row>
    <row r="261" spans="1:8" x14ac:dyDescent="0.2">
      <c r="A261" s="15">
        <v>24.2</v>
      </c>
      <c r="B261" s="16" t="s">
        <v>260</v>
      </c>
      <c r="C261" s="17" t="s">
        <v>18</v>
      </c>
      <c r="D261" s="18">
        <v>134130.98254773728</v>
      </c>
      <c r="E261" s="18">
        <v>125000</v>
      </c>
      <c r="F261" s="18">
        <v>141889.03</v>
      </c>
      <c r="G261" s="18"/>
      <c r="H261" s="18"/>
    </row>
    <row r="262" spans="1:8" x14ac:dyDescent="0.2">
      <c r="A262" s="15">
        <v>24.3</v>
      </c>
      <c r="B262" s="16" t="s">
        <v>261</v>
      </c>
      <c r="C262" s="17" t="s">
        <v>18</v>
      </c>
      <c r="D262" s="18">
        <v>2444842.0000746655</v>
      </c>
      <c r="E262" s="18">
        <v>2490525.16</v>
      </c>
      <c r="F262" s="18">
        <v>2413662.54</v>
      </c>
      <c r="G262" s="18"/>
      <c r="H262" s="18"/>
    </row>
    <row r="263" spans="1:8" x14ac:dyDescent="0.2">
      <c r="A263" s="15">
        <v>24.4</v>
      </c>
      <c r="B263" s="16" t="s">
        <v>262</v>
      </c>
      <c r="C263" s="17" t="s">
        <v>18</v>
      </c>
      <c r="D263" s="18">
        <v>91452.942646184514</v>
      </c>
      <c r="E263" s="18">
        <v>101976.33</v>
      </c>
      <c r="F263" s="18">
        <v>86444.01</v>
      </c>
      <c r="G263" s="18"/>
      <c r="H263" s="18"/>
    </row>
    <row r="264" spans="1:8" x14ac:dyDescent="0.2">
      <c r="A264" s="15">
        <v>24.5</v>
      </c>
      <c r="B264" s="16" t="s">
        <v>263</v>
      </c>
      <c r="C264" s="17" t="s">
        <v>18</v>
      </c>
      <c r="D264" s="18">
        <v>499942.75313247537</v>
      </c>
      <c r="E264" s="18">
        <v>486988.06</v>
      </c>
      <c r="F264" s="18">
        <v>507225.37</v>
      </c>
      <c r="G264" s="18"/>
      <c r="H264" s="18"/>
    </row>
    <row r="265" spans="1:8" x14ac:dyDescent="0.2">
      <c r="A265" s="22">
        <v>25</v>
      </c>
      <c r="B265" s="23" t="s">
        <v>264</v>
      </c>
      <c r="C265" s="26" t="s">
        <v>15</v>
      </c>
      <c r="D265" s="25">
        <f>SUM(D266:D289)</f>
        <v>156079.68878282158</v>
      </c>
      <c r="E265" s="25">
        <f t="shared" ref="E265:F265" si="25">SUM(E266:E289)</f>
        <v>194554.66000000006</v>
      </c>
      <c r="F265" s="25">
        <f t="shared" si="25"/>
        <v>180766.09</v>
      </c>
      <c r="G265" s="25"/>
      <c r="H265" s="25"/>
    </row>
    <row r="266" spans="1:8" x14ac:dyDescent="0.2">
      <c r="A266" s="15">
        <v>25.1</v>
      </c>
      <c r="B266" s="16" t="s">
        <v>67</v>
      </c>
      <c r="C266" s="17" t="s">
        <v>18</v>
      </c>
      <c r="D266" s="18">
        <v>3658.1177058473804</v>
      </c>
      <c r="E266" s="18">
        <v>4808.34</v>
      </c>
      <c r="F266" s="18">
        <v>5100</v>
      </c>
      <c r="G266" s="18"/>
      <c r="H266" s="18"/>
    </row>
    <row r="267" spans="1:8" x14ac:dyDescent="0.2">
      <c r="A267" s="15">
        <v>25.2</v>
      </c>
      <c r="B267" s="16" t="s">
        <v>68</v>
      </c>
      <c r="C267" s="17" t="s">
        <v>18</v>
      </c>
      <c r="D267" s="18">
        <v>1219.3725686157936</v>
      </c>
      <c r="E267" s="18">
        <v>2001.59</v>
      </c>
      <c r="F267" s="18">
        <v>2476.34</v>
      </c>
      <c r="G267" s="18"/>
      <c r="H267" s="18"/>
    </row>
    <row r="268" spans="1:8" x14ac:dyDescent="0.2">
      <c r="A268" s="15">
        <v>25.3</v>
      </c>
      <c r="B268" s="16" t="s">
        <v>70</v>
      </c>
      <c r="C268" s="17" t="s">
        <v>18</v>
      </c>
      <c r="D268" s="18">
        <v>1829.0588529236902</v>
      </c>
      <c r="E268" s="18">
        <v>1324.11</v>
      </c>
      <c r="F268" s="18">
        <v>1781.15</v>
      </c>
      <c r="G268" s="18"/>
      <c r="H268" s="18"/>
    </row>
    <row r="269" spans="1:8" x14ac:dyDescent="0.2">
      <c r="A269" s="15">
        <v>25.4</v>
      </c>
      <c r="B269" s="16" t="s">
        <v>71</v>
      </c>
      <c r="C269" s="17" t="s">
        <v>18</v>
      </c>
      <c r="D269" s="18">
        <v>1829.0588529236902</v>
      </c>
      <c r="E269" s="18">
        <v>1267.7</v>
      </c>
      <c r="F269" s="18">
        <v>1781.15</v>
      </c>
      <c r="G269" s="18"/>
      <c r="H269" s="18"/>
    </row>
    <row r="270" spans="1:8" x14ac:dyDescent="0.2">
      <c r="A270" s="15">
        <v>25.5</v>
      </c>
      <c r="B270" s="16" t="s">
        <v>72</v>
      </c>
      <c r="C270" s="17" t="s">
        <v>18</v>
      </c>
      <c r="D270" s="18">
        <v>1829.0588529236902</v>
      </c>
      <c r="E270" s="18">
        <v>2449.65</v>
      </c>
      <c r="F270" s="18">
        <v>2196.77</v>
      </c>
      <c r="G270" s="18"/>
      <c r="H270" s="18"/>
    </row>
    <row r="271" spans="1:8" x14ac:dyDescent="0.2">
      <c r="A271" s="15">
        <v>25.6</v>
      </c>
      <c r="B271" s="16" t="s">
        <v>74</v>
      </c>
      <c r="C271" s="17" t="s">
        <v>18</v>
      </c>
      <c r="D271" s="18">
        <v>1829.0588529236902</v>
      </c>
      <c r="E271" s="18">
        <v>2382.16</v>
      </c>
      <c r="F271" s="18">
        <v>2196.77</v>
      </c>
      <c r="G271" s="18"/>
      <c r="H271" s="18"/>
    </row>
    <row r="272" spans="1:8" x14ac:dyDescent="0.2">
      <c r="A272" s="15">
        <v>25.7</v>
      </c>
      <c r="B272" s="16" t="s">
        <v>75</v>
      </c>
      <c r="C272" s="17" t="s">
        <v>18</v>
      </c>
      <c r="D272" s="18">
        <v>6096.8628430789677</v>
      </c>
      <c r="E272" s="18">
        <v>8099.07</v>
      </c>
      <c r="F272" s="18">
        <v>9103.4599999999991</v>
      </c>
      <c r="G272" s="18"/>
      <c r="H272" s="18"/>
    </row>
    <row r="273" spans="1:8" x14ac:dyDescent="0.2">
      <c r="A273" s="15">
        <v>25.8</v>
      </c>
      <c r="B273" s="16" t="s">
        <v>265</v>
      </c>
      <c r="C273" s="17" t="s">
        <v>18</v>
      </c>
      <c r="D273" s="18">
        <v>6096.8628430789677</v>
      </c>
      <c r="E273" s="18">
        <v>7663.25</v>
      </c>
      <c r="F273" s="18">
        <v>8404.1200000000008</v>
      </c>
      <c r="G273" s="18"/>
      <c r="H273" s="18"/>
    </row>
    <row r="274" spans="1:8" x14ac:dyDescent="0.2">
      <c r="A274" s="15">
        <v>25.9</v>
      </c>
      <c r="B274" s="16" t="s">
        <v>266</v>
      </c>
      <c r="C274" s="17" t="s">
        <v>18</v>
      </c>
      <c r="D274" s="18">
        <v>24387.451372315871</v>
      </c>
      <c r="E274" s="18">
        <v>25025.45</v>
      </c>
      <c r="F274" s="18">
        <v>27768.84</v>
      </c>
      <c r="G274" s="18"/>
      <c r="H274" s="18"/>
    </row>
    <row r="275" spans="1:8" x14ac:dyDescent="0.2">
      <c r="A275" s="19">
        <v>25.1</v>
      </c>
      <c r="B275" s="16" t="s">
        <v>86</v>
      </c>
      <c r="C275" s="17" t="s">
        <v>18</v>
      </c>
      <c r="D275" s="18">
        <v>12193.725686157935</v>
      </c>
      <c r="E275" s="18">
        <v>19066.990000000002</v>
      </c>
      <c r="F275" s="18">
        <v>14990.1</v>
      </c>
      <c r="G275" s="18"/>
      <c r="H275" s="18"/>
    </row>
    <row r="276" spans="1:8" x14ac:dyDescent="0.2">
      <c r="A276" s="19">
        <v>25.11</v>
      </c>
      <c r="B276" s="16" t="s">
        <v>89</v>
      </c>
      <c r="C276" s="17" t="s">
        <v>18</v>
      </c>
      <c r="D276" s="18">
        <v>6096.8628430789677</v>
      </c>
      <c r="E276" s="18">
        <v>10333.48</v>
      </c>
      <c r="F276" s="18">
        <v>9201.64</v>
      </c>
      <c r="G276" s="18"/>
      <c r="H276" s="18"/>
    </row>
    <row r="277" spans="1:8" x14ac:dyDescent="0.2">
      <c r="A277" s="19">
        <v>25.12</v>
      </c>
      <c r="B277" s="16" t="s">
        <v>90</v>
      </c>
      <c r="C277" s="17" t="s">
        <v>18</v>
      </c>
      <c r="D277" s="18">
        <v>6096.8628430789677</v>
      </c>
      <c r="E277" s="18">
        <v>9770</v>
      </c>
      <c r="F277" s="18">
        <v>9670.2199999999993</v>
      </c>
      <c r="G277" s="18"/>
      <c r="H277" s="18"/>
    </row>
    <row r="278" spans="1:8" x14ac:dyDescent="0.2">
      <c r="A278" s="19">
        <v>25.13</v>
      </c>
      <c r="B278" s="16" t="s">
        <v>267</v>
      </c>
      <c r="C278" s="17" t="s">
        <v>18</v>
      </c>
      <c r="D278" s="18">
        <v>2438.7451372315873</v>
      </c>
      <c r="E278" s="18">
        <v>4505.4399999999996</v>
      </c>
      <c r="F278" s="18">
        <v>3509.77</v>
      </c>
      <c r="G278" s="18"/>
      <c r="H278" s="18"/>
    </row>
    <row r="279" spans="1:8" x14ac:dyDescent="0.2">
      <c r="A279" s="19">
        <v>25.14</v>
      </c>
      <c r="B279" s="16" t="s">
        <v>268</v>
      </c>
      <c r="C279" s="17" t="s">
        <v>18</v>
      </c>
      <c r="D279" s="18">
        <v>2438.7451372315873</v>
      </c>
      <c r="E279" s="18">
        <v>5912.25</v>
      </c>
      <c r="F279" s="18">
        <v>4111.99</v>
      </c>
      <c r="G279" s="18"/>
      <c r="H279" s="18"/>
    </row>
    <row r="280" spans="1:8" x14ac:dyDescent="0.2">
      <c r="A280" s="19">
        <v>25.15</v>
      </c>
      <c r="B280" s="16" t="s">
        <v>269</v>
      </c>
      <c r="C280" s="17" t="s">
        <v>18</v>
      </c>
      <c r="D280" s="18">
        <v>1829.0588529236902</v>
      </c>
      <c r="E280" s="18">
        <v>1546.74</v>
      </c>
      <c r="F280" s="18">
        <v>1774.58</v>
      </c>
      <c r="G280" s="18"/>
      <c r="H280" s="18"/>
    </row>
    <row r="281" spans="1:8" x14ac:dyDescent="0.2">
      <c r="A281" s="19">
        <v>25.17</v>
      </c>
      <c r="B281" s="16" t="s">
        <v>270</v>
      </c>
      <c r="C281" s="17" t="s">
        <v>18</v>
      </c>
      <c r="D281" s="18">
        <v>8535.6079803105531</v>
      </c>
      <c r="E281" s="18">
        <v>7676.8</v>
      </c>
      <c r="F281" s="18">
        <v>7090.63</v>
      </c>
      <c r="G281" s="18"/>
      <c r="H281" s="18"/>
    </row>
    <row r="282" spans="1:8" x14ac:dyDescent="0.2">
      <c r="A282" s="19">
        <v>25.18</v>
      </c>
      <c r="B282" s="16" t="s">
        <v>271</v>
      </c>
      <c r="C282" s="17" t="s">
        <v>18</v>
      </c>
      <c r="D282" s="18">
        <v>1219.3725686157936</v>
      </c>
      <c r="E282" s="18">
        <v>1599.8</v>
      </c>
      <c r="F282" s="18">
        <v>1602.15</v>
      </c>
      <c r="G282" s="18"/>
      <c r="H282" s="18"/>
    </row>
    <row r="283" spans="1:8" x14ac:dyDescent="0.2">
      <c r="A283" s="19">
        <v>25.19</v>
      </c>
      <c r="B283" s="16" t="s">
        <v>272</v>
      </c>
      <c r="C283" s="17" t="s">
        <v>18</v>
      </c>
      <c r="D283" s="18">
        <v>18290.588529236898</v>
      </c>
      <c r="E283" s="18">
        <v>19603.330000000002</v>
      </c>
      <c r="F283" s="18">
        <v>16463.36</v>
      </c>
      <c r="G283" s="18"/>
      <c r="H283" s="18"/>
    </row>
    <row r="284" spans="1:8" x14ac:dyDescent="0.2">
      <c r="A284" s="19">
        <v>25.2</v>
      </c>
      <c r="B284" s="16" t="s">
        <v>273</v>
      </c>
      <c r="C284" s="17" t="s">
        <v>18</v>
      </c>
      <c r="D284" s="18">
        <v>18290.588529236898</v>
      </c>
      <c r="E284" s="18">
        <v>19603.330000000002</v>
      </c>
      <c r="F284" s="18">
        <v>16789.77</v>
      </c>
      <c r="G284" s="18"/>
      <c r="H284" s="18"/>
    </row>
    <row r="285" spans="1:8" x14ac:dyDescent="0.2">
      <c r="A285" s="19">
        <v>25.21</v>
      </c>
      <c r="B285" s="16" t="s">
        <v>274</v>
      </c>
      <c r="C285" s="17" t="s">
        <v>18</v>
      </c>
      <c r="D285" s="18">
        <v>6096.8628430789677</v>
      </c>
      <c r="E285" s="18">
        <v>8374.48</v>
      </c>
      <c r="F285" s="18">
        <v>7424.74</v>
      </c>
      <c r="G285" s="18"/>
      <c r="H285" s="18"/>
    </row>
    <row r="286" spans="1:8" x14ac:dyDescent="0.2">
      <c r="A286" s="19">
        <v>25.22</v>
      </c>
      <c r="B286" s="16" t="s">
        <v>275</v>
      </c>
      <c r="C286" s="17" t="s">
        <v>18</v>
      </c>
      <c r="D286" s="18">
        <v>18290.588529236898</v>
      </c>
      <c r="E286" s="18">
        <v>22999.7</v>
      </c>
      <c r="F286" s="18">
        <v>19300.3</v>
      </c>
      <c r="G286" s="18"/>
      <c r="H286" s="18"/>
    </row>
    <row r="287" spans="1:8" x14ac:dyDescent="0.2">
      <c r="A287" s="19">
        <v>25.23</v>
      </c>
      <c r="B287" s="16" t="s">
        <v>137</v>
      </c>
      <c r="C287" s="17" t="s">
        <v>18</v>
      </c>
      <c r="D287" s="18">
        <v>2438.7451372315873</v>
      </c>
      <c r="E287" s="18">
        <v>4020.5</v>
      </c>
      <c r="F287" s="18">
        <v>3688.87</v>
      </c>
      <c r="G287" s="18"/>
      <c r="H287" s="18"/>
    </row>
    <row r="288" spans="1:8" x14ac:dyDescent="0.2">
      <c r="A288" s="19">
        <v>25.24</v>
      </c>
      <c r="B288" s="16" t="s">
        <v>232</v>
      </c>
      <c r="C288" s="17" t="s">
        <v>18</v>
      </c>
      <c r="D288" s="18">
        <v>2438.7451372315873</v>
      </c>
      <c r="E288" s="18">
        <v>4020.5</v>
      </c>
      <c r="F288" s="18">
        <v>3688.87</v>
      </c>
      <c r="G288" s="18"/>
      <c r="H288" s="18"/>
    </row>
    <row r="289" spans="1:8" x14ac:dyDescent="0.2">
      <c r="A289" s="19">
        <v>25.25</v>
      </c>
      <c r="B289" s="16" t="s">
        <v>217</v>
      </c>
      <c r="C289" s="17" t="s">
        <v>18</v>
      </c>
      <c r="D289" s="18">
        <v>609.68628430789681</v>
      </c>
      <c r="E289" s="18">
        <v>500</v>
      </c>
      <c r="F289" s="18">
        <v>650.5</v>
      </c>
      <c r="G289" s="18"/>
      <c r="H289" s="18"/>
    </row>
    <row r="290" spans="1:8" x14ac:dyDescent="0.2">
      <c r="A290" s="22">
        <v>26</v>
      </c>
      <c r="B290" s="23" t="s">
        <v>276</v>
      </c>
      <c r="C290" s="26" t="s">
        <v>15</v>
      </c>
      <c r="D290" s="25">
        <f>SUM(D291:D311)</f>
        <v>288381.61247763515</v>
      </c>
      <c r="E290" s="25">
        <f t="shared" ref="E290:F290" si="26">SUM(E291:E311)</f>
        <v>383638.55000000005</v>
      </c>
      <c r="F290" s="25">
        <f t="shared" si="26"/>
        <v>341843.71</v>
      </c>
      <c r="G290" s="25"/>
      <c r="H290" s="25"/>
    </row>
    <row r="291" spans="1:8" x14ac:dyDescent="0.2">
      <c r="A291" s="15">
        <v>26.1</v>
      </c>
      <c r="B291" s="16" t="s">
        <v>67</v>
      </c>
      <c r="C291" s="17" t="s">
        <v>18</v>
      </c>
      <c r="D291" s="18">
        <v>2438.7451372315873</v>
      </c>
      <c r="E291" s="18">
        <v>5177</v>
      </c>
      <c r="F291" s="18">
        <v>4710.99</v>
      </c>
      <c r="G291" s="18"/>
      <c r="H291" s="18"/>
    </row>
    <row r="292" spans="1:8" x14ac:dyDescent="0.2">
      <c r="A292" s="15">
        <v>26.2</v>
      </c>
      <c r="B292" s="16" t="s">
        <v>68</v>
      </c>
      <c r="C292" s="17" t="s">
        <v>18</v>
      </c>
      <c r="D292" s="18">
        <v>6096.8628430789677</v>
      </c>
      <c r="E292" s="18">
        <v>9236.61</v>
      </c>
      <c r="F292" s="18">
        <v>7603.3</v>
      </c>
      <c r="G292" s="18"/>
      <c r="H292" s="18"/>
    </row>
    <row r="293" spans="1:8" x14ac:dyDescent="0.2">
      <c r="A293" s="15">
        <v>26.3</v>
      </c>
      <c r="B293" s="16" t="s">
        <v>70</v>
      </c>
      <c r="C293" s="17" t="s">
        <v>18</v>
      </c>
      <c r="D293" s="18">
        <v>6096.8628430789677</v>
      </c>
      <c r="E293" s="18">
        <v>9500.6</v>
      </c>
      <c r="F293" s="18">
        <v>7718.8</v>
      </c>
      <c r="G293" s="18"/>
      <c r="H293" s="18"/>
    </row>
    <row r="294" spans="1:8" x14ac:dyDescent="0.2">
      <c r="A294" s="15">
        <v>26.4</v>
      </c>
      <c r="B294" s="16" t="s">
        <v>71</v>
      </c>
      <c r="C294" s="17" t="s">
        <v>18</v>
      </c>
      <c r="D294" s="18">
        <v>18290.588529236898</v>
      </c>
      <c r="E294" s="18">
        <v>20299.150000000001</v>
      </c>
      <c r="F294" s="18">
        <v>19447.54</v>
      </c>
      <c r="G294" s="18"/>
      <c r="H294" s="18"/>
    </row>
    <row r="295" spans="1:8" x14ac:dyDescent="0.2">
      <c r="A295" s="15">
        <v>26.5</v>
      </c>
      <c r="B295" s="16" t="s">
        <v>72</v>
      </c>
      <c r="C295" s="17" t="s">
        <v>18</v>
      </c>
      <c r="D295" s="18">
        <v>18290.588529236898</v>
      </c>
      <c r="E295" s="18">
        <v>19884.330000000002</v>
      </c>
      <c r="F295" s="18">
        <v>19447.54</v>
      </c>
      <c r="G295" s="18"/>
      <c r="H295" s="18"/>
    </row>
    <row r="296" spans="1:8" x14ac:dyDescent="0.2">
      <c r="A296" s="15">
        <v>26.6</v>
      </c>
      <c r="B296" s="16" t="s">
        <v>74</v>
      </c>
      <c r="C296" s="17" t="s">
        <v>18</v>
      </c>
      <c r="D296" s="18">
        <v>6096.8628430789677</v>
      </c>
      <c r="E296" s="18">
        <v>5766.02</v>
      </c>
      <c r="F296" s="18">
        <v>8666.14</v>
      </c>
      <c r="G296" s="18"/>
      <c r="H296" s="18"/>
    </row>
    <row r="297" spans="1:8" x14ac:dyDescent="0.2">
      <c r="A297" s="15">
        <v>26.7</v>
      </c>
      <c r="B297" s="16" t="s">
        <v>75</v>
      </c>
      <c r="C297" s="17" t="s">
        <v>18</v>
      </c>
      <c r="D297" s="18">
        <v>12193.725686157935</v>
      </c>
      <c r="E297" s="18">
        <v>16947.3</v>
      </c>
      <c r="F297" s="18">
        <v>12815.7</v>
      </c>
      <c r="G297" s="18"/>
      <c r="H297" s="18"/>
    </row>
    <row r="298" spans="1:8" x14ac:dyDescent="0.2">
      <c r="A298" s="15">
        <v>26.8</v>
      </c>
      <c r="B298" s="16" t="s">
        <v>265</v>
      </c>
      <c r="C298" s="17" t="s">
        <v>18</v>
      </c>
      <c r="D298" s="18">
        <v>39957.125905467939</v>
      </c>
      <c r="E298" s="18">
        <v>46912.14</v>
      </c>
      <c r="F298" s="18">
        <v>42626.31</v>
      </c>
      <c r="G298" s="18"/>
      <c r="H298" s="18"/>
    </row>
    <row r="299" spans="1:8" x14ac:dyDescent="0.2">
      <c r="A299" s="15">
        <v>26.9</v>
      </c>
      <c r="B299" s="16" t="s">
        <v>266</v>
      </c>
      <c r="C299" s="17" t="s">
        <v>18</v>
      </c>
      <c r="D299" s="18">
        <v>39957.125905467939</v>
      </c>
      <c r="E299" s="18">
        <v>44003.6</v>
      </c>
      <c r="F299" s="18">
        <v>43819.58</v>
      </c>
      <c r="G299" s="18"/>
      <c r="H299" s="18"/>
    </row>
    <row r="300" spans="1:8" x14ac:dyDescent="0.2">
      <c r="A300" s="19">
        <v>26.1</v>
      </c>
      <c r="B300" s="16" t="s">
        <v>86</v>
      </c>
      <c r="C300" s="17" t="s">
        <v>18</v>
      </c>
      <c r="D300" s="18">
        <v>12193.725686157935</v>
      </c>
      <c r="E300" s="18">
        <v>15099.98</v>
      </c>
      <c r="F300" s="18">
        <v>18996.64</v>
      </c>
      <c r="G300" s="18"/>
      <c r="H300" s="18"/>
    </row>
    <row r="301" spans="1:8" x14ac:dyDescent="0.2">
      <c r="A301" s="19">
        <v>26.11</v>
      </c>
      <c r="B301" s="16" t="s">
        <v>89</v>
      </c>
      <c r="C301" s="17" t="s">
        <v>18</v>
      </c>
      <c r="D301" s="18">
        <v>6096.8628430789677</v>
      </c>
      <c r="E301" s="18">
        <v>7525.25</v>
      </c>
      <c r="F301" s="18">
        <v>10444.24</v>
      </c>
      <c r="G301" s="18"/>
      <c r="H301" s="18"/>
    </row>
    <row r="302" spans="1:8" x14ac:dyDescent="0.2">
      <c r="A302" s="19">
        <v>26.12</v>
      </c>
      <c r="B302" s="16" t="s">
        <v>90</v>
      </c>
      <c r="C302" s="17" t="s">
        <v>18</v>
      </c>
      <c r="D302" s="18">
        <v>1829.0588529236902</v>
      </c>
      <c r="E302" s="18">
        <v>3131.1</v>
      </c>
      <c r="F302" s="18">
        <v>2411.09</v>
      </c>
      <c r="G302" s="18"/>
      <c r="H302" s="18"/>
    </row>
    <row r="303" spans="1:8" x14ac:dyDescent="0.2">
      <c r="A303" s="19">
        <v>26.13</v>
      </c>
      <c r="B303" s="16" t="s">
        <v>267</v>
      </c>
      <c r="C303" s="17" t="s">
        <v>18</v>
      </c>
      <c r="D303" s="18">
        <v>17635.553678327593</v>
      </c>
      <c r="E303" s="18">
        <v>24102.240000000002</v>
      </c>
      <c r="F303" s="18">
        <v>18003.330000000002</v>
      </c>
      <c r="G303" s="18"/>
      <c r="H303" s="18"/>
    </row>
    <row r="304" spans="1:8" x14ac:dyDescent="0.2">
      <c r="A304" s="19">
        <v>26.14</v>
      </c>
      <c r="B304" s="16" t="s">
        <v>268</v>
      </c>
      <c r="C304" s="17" t="s">
        <v>18</v>
      </c>
      <c r="D304" s="18">
        <v>12193.725686157935</v>
      </c>
      <c r="E304" s="18">
        <v>21033.3</v>
      </c>
      <c r="F304" s="18">
        <v>15217.75</v>
      </c>
      <c r="G304" s="18"/>
      <c r="H304" s="18"/>
    </row>
    <row r="305" spans="1:8" x14ac:dyDescent="0.2">
      <c r="A305" s="19">
        <v>26.15</v>
      </c>
      <c r="B305" s="16" t="s">
        <v>269</v>
      </c>
      <c r="C305" s="17" t="s">
        <v>18</v>
      </c>
      <c r="D305" s="18">
        <v>6096.8628430789677</v>
      </c>
      <c r="E305" s="18">
        <v>11716.25</v>
      </c>
      <c r="F305" s="18">
        <v>9364.48</v>
      </c>
      <c r="G305" s="18"/>
      <c r="H305" s="18"/>
    </row>
    <row r="306" spans="1:8" x14ac:dyDescent="0.2">
      <c r="A306" s="19">
        <v>26.16</v>
      </c>
      <c r="B306" s="16" t="s">
        <v>277</v>
      </c>
      <c r="C306" s="17" t="s">
        <v>18</v>
      </c>
      <c r="D306" s="18">
        <v>12193.725686157935</v>
      </c>
      <c r="E306" s="18">
        <v>17002.22</v>
      </c>
      <c r="F306" s="18">
        <v>14920.02</v>
      </c>
      <c r="G306" s="18"/>
      <c r="H306" s="18"/>
    </row>
    <row r="307" spans="1:8" x14ac:dyDescent="0.2">
      <c r="A307" s="19">
        <v>26.17</v>
      </c>
      <c r="B307" s="16" t="s">
        <v>270</v>
      </c>
      <c r="C307" s="17" t="s">
        <v>18</v>
      </c>
      <c r="D307" s="18">
        <v>12193.725686157935</v>
      </c>
      <c r="E307" s="18">
        <v>17002.22</v>
      </c>
      <c r="F307" s="18">
        <v>15846.65</v>
      </c>
      <c r="G307" s="18"/>
      <c r="H307" s="18"/>
    </row>
    <row r="308" spans="1:8" x14ac:dyDescent="0.2">
      <c r="A308" s="19">
        <v>26.18</v>
      </c>
      <c r="B308" s="16" t="s">
        <v>278</v>
      </c>
      <c r="C308" s="17" t="s">
        <v>18</v>
      </c>
      <c r="D308" s="18">
        <v>48774.902744631741</v>
      </c>
      <c r="E308" s="18">
        <v>67795.5</v>
      </c>
      <c r="F308" s="18">
        <v>52300.5</v>
      </c>
      <c r="G308" s="18"/>
      <c r="H308" s="18"/>
    </row>
    <row r="309" spans="1:8" x14ac:dyDescent="0.2">
      <c r="A309" s="19">
        <v>26.19</v>
      </c>
      <c r="B309" s="16" t="s">
        <v>137</v>
      </c>
      <c r="C309" s="17" t="s">
        <v>18</v>
      </c>
      <c r="D309" s="18">
        <v>3048.4314215394838</v>
      </c>
      <c r="E309" s="18">
        <v>6044.1</v>
      </c>
      <c r="F309" s="18">
        <v>5200.7700000000004</v>
      </c>
      <c r="G309" s="18"/>
      <c r="H309" s="18"/>
    </row>
    <row r="310" spans="1:8" x14ac:dyDescent="0.2">
      <c r="A310" s="19">
        <v>26.2</v>
      </c>
      <c r="B310" s="16" t="s">
        <v>279</v>
      </c>
      <c r="C310" s="17" t="s">
        <v>18</v>
      </c>
      <c r="D310" s="18">
        <v>6096.8628430789677</v>
      </c>
      <c r="E310" s="18">
        <v>14959.64</v>
      </c>
      <c r="F310" s="18">
        <v>11631.84</v>
      </c>
      <c r="G310" s="18"/>
      <c r="H310" s="18"/>
    </row>
    <row r="311" spans="1:8" x14ac:dyDescent="0.2">
      <c r="A311" s="19">
        <v>26.21</v>
      </c>
      <c r="B311" s="16" t="s">
        <v>217</v>
      </c>
      <c r="C311" s="17" t="s">
        <v>18</v>
      </c>
      <c r="D311" s="18">
        <v>609.68628430789681</v>
      </c>
      <c r="E311" s="18">
        <v>500</v>
      </c>
      <c r="F311" s="18">
        <v>650.5</v>
      </c>
      <c r="G311" s="18"/>
      <c r="H311" s="18"/>
    </row>
    <row r="312" spans="1:8" x14ac:dyDescent="0.2">
      <c r="A312" s="22">
        <v>27</v>
      </c>
      <c r="B312" s="23" t="s">
        <v>280</v>
      </c>
      <c r="C312" s="26" t="s">
        <v>15</v>
      </c>
      <c r="D312" s="25">
        <f>SUM(D313:D318)</f>
        <v>329230.59352626425</v>
      </c>
      <c r="E312" s="25">
        <f t="shared" ref="E312:F312" si="27">SUM(E313:E318)</f>
        <v>374995.98</v>
      </c>
      <c r="F312" s="25">
        <f t="shared" si="27"/>
        <v>333879.29000000004</v>
      </c>
      <c r="G312" s="25"/>
      <c r="H312" s="25"/>
    </row>
    <row r="313" spans="1:8" x14ac:dyDescent="0.2">
      <c r="A313" s="15">
        <v>27.1</v>
      </c>
      <c r="B313" s="16" t="s">
        <v>70</v>
      </c>
      <c r="C313" s="17" t="s">
        <v>18</v>
      </c>
      <c r="D313" s="18">
        <v>30484.314215394836</v>
      </c>
      <c r="E313" s="18">
        <v>43561.45</v>
      </c>
      <c r="F313" s="18">
        <v>28377.48</v>
      </c>
      <c r="G313" s="18"/>
      <c r="H313" s="18"/>
    </row>
    <row r="314" spans="1:8" x14ac:dyDescent="0.2">
      <c r="A314" s="15">
        <v>27.2</v>
      </c>
      <c r="B314" s="16" t="s">
        <v>71</v>
      </c>
      <c r="C314" s="17" t="s">
        <v>18</v>
      </c>
      <c r="D314" s="18">
        <v>6096.8628430789677</v>
      </c>
      <c r="E314" s="18">
        <v>13087.98</v>
      </c>
      <c r="F314" s="18">
        <v>8606.08</v>
      </c>
      <c r="G314" s="18"/>
      <c r="H314" s="18"/>
    </row>
    <row r="315" spans="1:8" x14ac:dyDescent="0.2">
      <c r="A315" s="15">
        <v>27.3</v>
      </c>
      <c r="B315" s="16" t="s">
        <v>72</v>
      </c>
      <c r="C315" s="17" t="s">
        <v>18</v>
      </c>
      <c r="D315" s="18">
        <v>24387.451372315871</v>
      </c>
      <c r="E315" s="18">
        <v>20500.14</v>
      </c>
      <c r="F315" s="18">
        <v>23099.22</v>
      </c>
      <c r="G315" s="18"/>
      <c r="H315" s="18"/>
    </row>
    <row r="316" spans="1:8" x14ac:dyDescent="0.2">
      <c r="A316" s="15">
        <v>27.4</v>
      </c>
      <c r="B316" s="16" t="s">
        <v>281</v>
      </c>
      <c r="C316" s="17" t="s">
        <v>18</v>
      </c>
      <c r="D316" s="18">
        <v>67065.49127386864</v>
      </c>
      <c r="E316" s="18">
        <v>84946.64</v>
      </c>
      <c r="F316" s="18">
        <v>61000</v>
      </c>
      <c r="G316" s="18"/>
      <c r="H316" s="18"/>
    </row>
    <row r="317" spans="1:8" x14ac:dyDescent="0.2">
      <c r="A317" s="15">
        <v>27.5</v>
      </c>
      <c r="B317" s="16" t="s">
        <v>245</v>
      </c>
      <c r="C317" s="17" t="s">
        <v>18</v>
      </c>
      <c r="D317" s="18">
        <v>146324.70823389519</v>
      </c>
      <c r="E317" s="18">
        <v>166888.29999999999</v>
      </c>
      <c r="F317" s="18">
        <v>154700.14000000001</v>
      </c>
      <c r="G317" s="18"/>
      <c r="H317" s="18"/>
    </row>
    <row r="318" spans="1:8" x14ac:dyDescent="0.2">
      <c r="A318" s="15">
        <v>27.6</v>
      </c>
      <c r="B318" s="16" t="s">
        <v>282</v>
      </c>
      <c r="C318" s="17" t="s">
        <v>18</v>
      </c>
      <c r="D318" s="18">
        <v>54871.765587710703</v>
      </c>
      <c r="E318" s="18">
        <v>46011.47</v>
      </c>
      <c r="F318" s="18">
        <v>58096.37</v>
      </c>
      <c r="G318" s="18"/>
      <c r="H318" s="18"/>
    </row>
    <row r="319" spans="1:8" x14ac:dyDescent="0.2">
      <c r="A319" s="22">
        <v>28</v>
      </c>
      <c r="B319" s="23" t="s">
        <v>283</v>
      </c>
      <c r="C319" s="26" t="s">
        <v>15</v>
      </c>
      <c r="D319" s="25">
        <f>SUM(D320:D346)</f>
        <v>772875.62058789528</v>
      </c>
      <c r="E319" s="25">
        <f t="shared" ref="E319:F319" si="28">SUM(E320:E346)</f>
        <v>908954.0399999998</v>
      </c>
      <c r="F319" s="25">
        <f t="shared" si="28"/>
        <v>890418.90999999992</v>
      </c>
      <c r="G319" s="25"/>
      <c r="H319" s="25"/>
    </row>
    <row r="320" spans="1:8" x14ac:dyDescent="0.2">
      <c r="A320" s="15">
        <v>28.1</v>
      </c>
      <c r="B320" s="16" t="s">
        <v>67</v>
      </c>
      <c r="C320" s="17" t="s">
        <v>18</v>
      </c>
      <c r="D320" s="18">
        <v>6096.8628430789677</v>
      </c>
      <c r="E320" s="18">
        <v>5027.1899999999996</v>
      </c>
      <c r="F320" s="18">
        <v>4707.37</v>
      </c>
      <c r="G320" s="18"/>
      <c r="H320" s="18"/>
    </row>
    <row r="321" spans="1:8" x14ac:dyDescent="0.2">
      <c r="A321" s="15">
        <v>28.2</v>
      </c>
      <c r="B321" s="16" t="s">
        <v>68</v>
      </c>
      <c r="C321" s="17" t="s">
        <v>18</v>
      </c>
      <c r="D321" s="18">
        <v>6096.8628430789677</v>
      </c>
      <c r="E321" s="18">
        <v>9200.8799999999992</v>
      </c>
      <c r="F321" s="18">
        <v>7601.24</v>
      </c>
      <c r="G321" s="18"/>
      <c r="H321" s="18"/>
    </row>
    <row r="322" spans="1:8" x14ac:dyDescent="0.2">
      <c r="A322" s="15">
        <v>28.3</v>
      </c>
      <c r="B322" s="16" t="s">
        <v>70</v>
      </c>
      <c r="C322" s="17" t="s">
        <v>18</v>
      </c>
      <c r="D322" s="18">
        <v>12193.725686157935</v>
      </c>
      <c r="E322" s="18">
        <v>11506.49</v>
      </c>
      <c r="F322" s="18">
        <v>9797.77</v>
      </c>
      <c r="G322" s="18"/>
      <c r="H322" s="18"/>
    </row>
    <row r="323" spans="1:8" x14ac:dyDescent="0.2">
      <c r="A323" s="15">
        <v>28.4</v>
      </c>
      <c r="B323" s="16" t="s">
        <v>71</v>
      </c>
      <c r="C323" s="17" t="s">
        <v>18</v>
      </c>
      <c r="D323" s="18">
        <v>42678.039901552773</v>
      </c>
      <c r="E323" s="18">
        <v>56985.02</v>
      </c>
      <c r="F323" s="18">
        <v>47066.05</v>
      </c>
      <c r="G323" s="18"/>
      <c r="H323" s="18"/>
    </row>
    <row r="324" spans="1:8" x14ac:dyDescent="0.2">
      <c r="A324" s="15">
        <v>28.5</v>
      </c>
      <c r="B324" s="16" t="s">
        <v>72</v>
      </c>
      <c r="C324" s="17" t="s">
        <v>18</v>
      </c>
      <c r="D324" s="18">
        <v>54871.765587710703</v>
      </c>
      <c r="E324" s="18">
        <v>79112.2</v>
      </c>
      <c r="F324" s="18">
        <v>63613</v>
      </c>
      <c r="G324" s="18"/>
      <c r="H324" s="18"/>
    </row>
    <row r="325" spans="1:8" x14ac:dyDescent="0.2">
      <c r="A325" s="15">
        <v>28.6</v>
      </c>
      <c r="B325" s="16" t="s">
        <v>74</v>
      </c>
      <c r="C325" s="17" t="s">
        <v>18</v>
      </c>
      <c r="D325" s="18">
        <v>6096.8628430789677</v>
      </c>
      <c r="E325" s="18">
        <v>10936.7</v>
      </c>
      <c r="F325" s="18">
        <v>8301</v>
      </c>
      <c r="G325" s="18"/>
      <c r="H325" s="18"/>
    </row>
    <row r="326" spans="1:8" x14ac:dyDescent="0.2">
      <c r="A326" s="15">
        <v>28.7</v>
      </c>
      <c r="B326" s="16" t="s">
        <v>75</v>
      </c>
      <c r="C326" s="17" t="s">
        <v>18</v>
      </c>
      <c r="D326" s="18">
        <v>60968.628430789671</v>
      </c>
      <c r="E326" s="18">
        <v>75556.350000000006</v>
      </c>
      <c r="F326" s="18">
        <v>66970.460000000006</v>
      </c>
      <c r="G326" s="18"/>
      <c r="H326" s="18"/>
    </row>
    <row r="327" spans="1:8" x14ac:dyDescent="0.2">
      <c r="A327" s="15">
        <v>28.8</v>
      </c>
      <c r="B327" s="16" t="s">
        <v>265</v>
      </c>
      <c r="C327" s="17" t="s">
        <v>18</v>
      </c>
      <c r="D327" s="18">
        <v>45852.439563651737</v>
      </c>
      <c r="E327" s="18">
        <v>52713.31</v>
      </c>
      <c r="F327" s="18">
        <v>68650.5</v>
      </c>
      <c r="G327" s="18"/>
      <c r="H327" s="18"/>
    </row>
    <row r="328" spans="1:8" x14ac:dyDescent="0.2">
      <c r="A328" s="15">
        <v>28.9</v>
      </c>
      <c r="B328" s="16" t="s">
        <v>266</v>
      </c>
      <c r="C328" s="17" t="s">
        <v>18</v>
      </c>
      <c r="D328" s="18">
        <v>64143.028092888635</v>
      </c>
      <c r="E328" s="18">
        <v>73034.8</v>
      </c>
      <c r="F328" s="18">
        <v>81776.399999999994</v>
      </c>
      <c r="G328" s="18"/>
      <c r="H328" s="18"/>
    </row>
    <row r="329" spans="1:8" x14ac:dyDescent="0.2">
      <c r="A329" s="19">
        <v>28.1</v>
      </c>
      <c r="B329" s="16" t="s">
        <v>87</v>
      </c>
      <c r="C329" s="17" t="s">
        <v>18</v>
      </c>
      <c r="D329" s="18">
        <v>2438.7451372315873</v>
      </c>
      <c r="E329" s="18">
        <v>2399.7600000000002</v>
      </c>
      <c r="F329" s="18">
        <v>3101.52</v>
      </c>
      <c r="G329" s="18"/>
      <c r="H329" s="18"/>
    </row>
    <row r="330" spans="1:8" x14ac:dyDescent="0.2">
      <c r="A330" s="19">
        <v>28.11</v>
      </c>
      <c r="B330" s="16" t="s">
        <v>94</v>
      </c>
      <c r="C330" s="17" t="s">
        <v>18</v>
      </c>
      <c r="D330" s="18">
        <v>30484.314215394836</v>
      </c>
      <c r="E330" s="18">
        <v>24810.04</v>
      </c>
      <c r="F330" s="18">
        <v>38943.18</v>
      </c>
      <c r="G330" s="18"/>
      <c r="H330" s="18"/>
    </row>
    <row r="331" spans="1:8" x14ac:dyDescent="0.2">
      <c r="A331" s="19">
        <v>28.12</v>
      </c>
      <c r="B331" s="16" t="s">
        <v>89</v>
      </c>
      <c r="C331" s="17" t="s">
        <v>18</v>
      </c>
      <c r="D331" s="18">
        <v>18290.588529236898</v>
      </c>
      <c r="E331" s="18">
        <v>25960.3</v>
      </c>
      <c r="F331" s="18">
        <v>17832.16</v>
      </c>
      <c r="G331" s="18"/>
      <c r="H331" s="18"/>
    </row>
    <row r="332" spans="1:8" x14ac:dyDescent="0.2">
      <c r="A332" s="19">
        <v>28.13</v>
      </c>
      <c r="B332" s="16" t="s">
        <v>90</v>
      </c>
      <c r="C332" s="17" t="s">
        <v>18</v>
      </c>
      <c r="D332" s="18">
        <v>18290.588529236898</v>
      </c>
      <c r="E332" s="18">
        <v>24736.15</v>
      </c>
      <c r="F332" s="18">
        <v>17912.240000000002</v>
      </c>
      <c r="G332" s="18"/>
      <c r="H332" s="18"/>
    </row>
    <row r="333" spans="1:8" x14ac:dyDescent="0.2">
      <c r="A333" s="19">
        <v>28.14</v>
      </c>
      <c r="B333" s="16" t="s">
        <v>284</v>
      </c>
      <c r="C333" s="17" t="s">
        <v>18</v>
      </c>
      <c r="D333" s="18">
        <v>36581.177058473797</v>
      </c>
      <c r="E333" s="18">
        <v>50777.66</v>
      </c>
      <c r="F333" s="18">
        <v>44077.3</v>
      </c>
      <c r="G333" s="18"/>
      <c r="H333" s="18"/>
    </row>
    <row r="334" spans="1:8" x14ac:dyDescent="0.2">
      <c r="A334" s="19">
        <v>28.15</v>
      </c>
      <c r="B334" s="16" t="s">
        <v>267</v>
      </c>
      <c r="C334" s="17" t="s">
        <v>18</v>
      </c>
      <c r="D334" s="18">
        <v>17635.553678327593</v>
      </c>
      <c r="E334" s="18">
        <v>29942.1</v>
      </c>
      <c r="F334" s="18">
        <v>24600.14</v>
      </c>
      <c r="G334" s="18"/>
      <c r="H334" s="18"/>
    </row>
    <row r="335" spans="1:8" x14ac:dyDescent="0.2">
      <c r="A335" s="19">
        <v>28.16</v>
      </c>
      <c r="B335" s="16" t="s">
        <v>285</v>
      </c>
      <c r="C335" s="17" t="s">
        <v>18</v>
      </c>
      <c r="D335" s="18">
        <v>6096.8628430789677</v>
      </c>
      <c r="E335" s="18">
        <v>12535.6</v>
      </c>
      <c r="F335" s="18">
        <v>10401.799999999999</v>
      </c>
      <c r="G335" s="18"/>
      <c r="H335" s="18"/>
    </row>
    <row r="336" spans="1:8" x14ac:dyDescent="0.2">
      <c r="A336" s="19">
        <v>28.17</v>
      </c>
      <c r="B336" s="16" t="s">
        <v>286</v>
      </c>
      <c r="C336" s="17" t="s">
        <v>18</v>
      </c>
      <c r="D336" s="18">
        <v>6096.8628430789677</v>
      </c>
      <c r="E336" s="18">
        <v>10303.57</v>
      </c>
      <c r="F336" s="18">
        <v>8709.6299999999992</v>
      </c>
      <c r="G336" s="18"/>
      <c r="H336" s="18"/>
    </row>
    <row r="337" spans="1:8" x14ac:dyDescent="0.2">
      <c r="A337" s="19">
        <v>28.18</v>
      </c>
      <c r="B337" s="16" t="s">
        <v>105</v>
      </c>
      <c r="C337" s="17" t="s">
        <v>18</v>
      </c>
      <c r="D337" s="18">
        <v>85356.079803105546</v>
      </c>
      <c r="E337" s="18">
        <v>102333.19</v>
      </c>
      <c r="F337" s="18">
        <v>93750.46</v>
      </c>
      <c r="G337" s="18"/>
      <c r="H337" s="18"/>
    </row>
    <row r="338" spans="1:8" x14ac:dyDescent="0.2">
      <c r="A338" s="19">
        <v>28.19</v>
      </c>
      <c r="B338" s="16" t="s">
        <v>103</v>
      </c>
      <c r="C338" s="17" t="s">
        <v>18</v>
      </c>
      <c r="D338" s="18">
        <v>36581.177058473797</v>
      </c>
      <c r="E338" s="18">
        <v>27970.7</v>
      </c>
      <c r="F338" s="18">
        <v>32100.5</v>
      </c>
      <c r="G338" s="18"/>
      <c r="H338" s="18"/>
    </row>
    <row r="339" spans="1:8" x14ac:dyDescent="0.2">
      <c r="A339" s="19">
        <v>28.2</v>
      </c>
      <c r="B339" s="16" t="s">
        <v>102</v>
      </c>
      <c r="C339" s="17" t="s">
        <v>18</v>
      </c>
      <c r="D339" s="18">
        <v>6096.8628430789677</v>
      </c>
      <c r="E339" s="18">
        <v>5465.65</v>
      </c>
      <c r="F339" s="18">
        <v>4801.6400000000003</v>
      </c>
      <c r="G339" s="18"/>
      <c r="H339" s="18"/>
    </row>
    <row r="340" spans="1:8" x14ac:dyDescent="0.2">
      <c r="A340" s="19">
        <v>28.21</v>
      </c>
      <c r="B340" s="16" t="s">
        <v>131</v>
      </c>
      <c r="C340" s="17" t="s">
        <v>18</v>
      </c>
      <c r="D340" s="18">
        <v>30484.314215394836</v>
      </c>
      <c r="E340" s="18">
        <v>24099.74</v>
      </c>
      <c r="F340" s="18">
        <v>27950.6</v>
      </c>
      <c r="G340" s="18"/>
      <c r="H340" s="18"/>
    </row>
    <row r="341" spans="1:8" x14ac:dyDescent="0.2">
      <c r="A341" s="19">
        <v>28.22</v>
      </c>
      <c r="B341" s="16" t="s">
        <v>132</v>
      </c>
      <c r="C341" s="17" t="s">
        <v>18</v>
      </c>
      <c r="D341" s="18">
        <v>30484.314215394836</v>
      </c>
      <c r="E341" s="18">
        <v>24099.74</v>
      </c>
      <c r="F341" s="18">
        <v>26503.17</v>
      </c>
      <c r="G341" s="18"/>
      <c r="H341" s="18"/>
    </row>
    <row r="342" spans="1:8" x14ac:dyDescent="0.2">
      <c r="A342" s="19">
        <v>28.23</v>
      </c>
      <c r="B342" s="16" t="s">
        <v>127</v>
      </c>
      <c r="C342" s="17" t="s">
        <v>18</v>
      </c>
      <c r="D342" s="18">
        <v>103646.66833234244</v>
      </c>
      <c r="E342" s="18">
        <v>109106.69</v>
      </c>
      <c r="F342" s="18">
        <v>114819.45</v>
      </c>
      <c r="G342" s="18"/>
      <c r="H342" s="18"/>
    </row>
    <row r="343" spans="1:8" x14ac:dyDescent="0.2">
      <c r="A343" s="19">
        <v>28.24</v>
      </c>
      <c r="B343" s="16" t="s">
        <v>287</v>
      </c>
      <c r="C343" s="17" t="s">
        <v>18</v>
      </c>
      <c r="D343" s="18">
        <v>18290.588529236898</v>
      </c>
      <c r="E343" s="18">
        <v>25940.400000000001</v>
      </c>
      <c r="F343" s="18">
        <v>19006.36</v>
      </c>
      <c r="G343" s="18"/>
      <c r="H343" s="18"/>
    </row>
    <row r="344" spans="1:8" x14ac:dyDescent="0.2">
      <c r="A344" s="19">
        <v>28.25</v>
      </c>
      <c r="B344" s="16" t="s">
        <v>217</v>
      </c>
      <c r="C344" s="17" t="s">
        <v>18</v>
      </c>
      <c r="D344" s="18">
        <v>1829.0588529236902</v>
      </c>
      <c r="E344" s="18">
        <v>2009.97</v>
      </c>
      <c r="F344" s="18">
        <v>3555</v>
      </c>
      <c r="G344" s="18"/>
      <c r="H344" s="18"/>
    </row>
    <row r="345" spans="1:8" x14ac:dyDescent="0.2">
      <c r="A345" s="19">
        <v>28.26</v>
      </c>
      <c r="B345" s="16" t="s">
        <v>288</v>
      </c>
      <c r="C345" s="17" t="s">
        <v>18</v>
      </c>
      <c r="D345" s="18">
        <v>12596.82405594828</v>
      </c>
      <c r="E345" s="18">
        <v>18333.14</v>
      </c>
      <c r="F345" s="18">
        <v>26099.64</v>
      </c>
      <c r="G345" s="18"/>
      <c r="H345" s="18"/>
    </row>
    <row r="346" spans="1:8" x14ac:dyDescent="0.2">
      <c r="A346" s="19">
        <v>28.27</v>
      </c>
      <c r="B346" s="16" t="s">
        <v>289</v>
      </c>
      <c r="C346" s="17" t="s">
        <v>18</v>
      </c>
      <c r="D346" s="18">
        <v>12596.82405594828</v>
      </c>
      <c r="E346" s="18">
        <v>14056.7</v>
      </c>
      <c r="F346" s="18">
        <v>17770.330000000002</v>
      </c>
      <c r="G346" s="18"/>
      <c r="H346" s="18"/>
    </row>
    <row r="347" spans="1:8" x14ac:dyDescent="0.2">
      <c r="A347" s="22">
        <v>29</v>
      </c>
      <c r="B347" s="23" t="s">
        <v>290</v>
      </c>
      <c r="C347" s="26" t="s">
        <v>15</v>
      </c>
      <c r="D347" s="25">
        <f>SUM(D348:D376)</f>
        <v>1862478.2271441212</v>
      </c>
      <c r="E347" s="25">
        <f t="shared" ref="E347:F347" si="29">SUM(E348:E376)</f>
        <v>1892473.75</v>
      </c>
      <c r="F347" s="25">
        <f t="shared" si="29"/>
        <v>1954104.76</v>
      </c>
      <c r="G347" s="25"/>
      <c r="H347" s="25"/>
    </row>
    <row r="348" spans="1:8" x14ac:dyDescent="0.2">
      <c r="A348" s="15">
        <v>29.1</v>
      </c>
      <c r="B348" s="16" t="s">
        <v>67</v>
      </c>
      <c r="C348" s="17" t="s">
        <v>18</v>
      </c>
      <c r="D348" s="18">
        <v>914.52942646184511</v>
      </c>
      <c r="E348" s="18">
        <v>1200.55</v>
      </c>
      <c r="F348" s="18">
        <v>1499.99</v>
      </c>
      <c r="G348" s="18"/>
      <c r="H348" s="18"/>
    </row>
    <row r="349" spans="1:8" x14ac:dyDescent="0.2">
      <c r="A349" s="15">
        <v>29.2</v>
      </c>
      <c r="B349" s="16" t="s">
        <v>68</v>
      </c>
      <c r="C349" s="17" t="s">
        <v>18</v>
      </c>
      <c r="D349" s="18">
        <v>1219.3725686157934</v>
      </c>
      <c r="E349" s="18">
        <v>1689.15</v>
      </c>
      <c r="F349" s="18">
        <v>1526.62</v>
      </c>
      <c r="G349" s="18"/>
      <c r="H349" s="18"/>
    </row>
    <row r="350" spans="1:8" x14ac:dyDescent="0.2">
      <c r="A350" s="15">
        <v>29.3</v>
      </c>
      <c r="B350" s="16" t="s">
        <v>70</v>
      </c>
      <c r="C350" s="17" t="s">
        <v>18</v>
      </c>
      <c r="D350" s="18">
        <v>6096.8628430789677</v>
      </c>
      <c r="E350" s="18">
        <v>7636.94</v>
      </c>
      <c r="F350" s="18">
        <v>9243.2999999999993</v>
      </c>
      <c r="G350" s="18"/>
      <c r="H350" s="18"/>
    </row>
    <row r="351" spans="1:8" x14ac:dyDescent="0.2">
      <c r="A351" s="15">
        <v>29.4</v>
      </c>
      <c r="B351" s="16" t="s">
        <v>71</v>
      </c>
      <c r="C351" s="17" t="s">
        <v>18</v>
      </c>
      <c r="D351" s="18">
        <v>21339.019950776386</v>
      </c>
      <c r="E351" s="18">
        <v>16991.16</v>
      </c>
      <c r="F351" s="18">
        <v>18790.5</v>
      </c>
      <c r="G351" s="18"/>
      <c r="H351" s="18"/>
    </row>
    <row r="352" spans="1:8" x14ac:dyDescent="0.2">
      <c r="A352" s="15">
        <v>29.5</v>
      </c>
      <c r="B352" s="16" t="s">
        <v>72</v>
      </c>
      <c r="C352" s="17" t="s">
        <v>18</v>
      </c>
      <c r="D352" s="18">
        <v>6096.8628430789677</v>
      </c>
      <c r="E352" s="18">
        <v>5446.5</v>
      </c>
      <c r="F352" s="18">
        <v>5764.1</v>
      </c>
      <c r="G352" s="18"/>
      <c r="H352" s="18"/>
    </row>
    <row r="353" spans="1:8" x14ac:dyDescent="0.2">
      <c r="A353" s="15">
        <v>29.6</v>
      </c>
      <c r="B353" s="16" t="s">
        <v>74</v>
      </c>
      <c r="C353" s="17" t="s">
        <v>18</v>
      </c>
      <c r="D353" s="18">
        <v>1524.2157107697419</v>
      </c>
      <c r="E353" s="18">
        <v>2099.77</v>
      </c>
      <c r="F353" s="18">
        <v>1419.84</v>
      </c>
      <c r="G353" s="18"/>
      <c r="H353" s="18"/>
    </row>
    <row r="354" spans="1:8" x14ac:dyDescent="0.2">
      <c r="A354" s="15">
        <v>29.7</v>
      </c>
      <c r="B354" s="16" t="s">
        <v>75</v>
      </c>
      <c r="C354" s="17" t="s">
        <v>18</v>
      </c>
      <c r="D354" s="18">
        <v>30484.314215394836</v>
      </c>
      <c r="E354" s="18">
        <v>27026.15</v>
      </c>
      <c r="F354" s="18">
        <v>26077.200000000001</v>
      </c>
      <c r="G354" s="18"/>
      <c r="H354" s="18"/>
    </row>
    <row r="355" spans="1:8" x14ac:dyDescent="0.2">
      <c r="A355" s="15">
        <v>29.8</v>
      </c>
      <c r="B355" s="16" t="s">
        <v>265</v>
      </c>
      <c r="C355" s="17" t="s">
        <v>18</v>
      </c>
      <c r="D355" s="18">
        <v>15368.125348256897</v>
      </c>
      <c r="E355" s="18">
        <v>18044.62</v>
      </c>
      <c r="F355" s="18">
        <v>14952.22</v>
      </c>
      <c r="G355" s="18"/>
      <c r="H355" s="18"/>
    </row>
    <row r="356" spans="1:8" x14ac:dyDescent="0.2">
      <c r="A356" s="15">
        <v>29.9</v>
      </c>
      <c r="B356" s="16" t="s">
        <v>266</v>
      </c>
      <c r="C356" s="17" t="s">
        <v>18</v>
      </c>
      <c r="D356" s="18">
        <v>27561.851034414834</v>
      </c>
      <c r="E356" s="18">
        <v>35750.28</v>
      </c>
      <c r="F356" s="18">
        <v>40886.74</v>
      </c>
      <c r="G356" s="18"/>
      <c r="H356" s="18"/>
    </row>
    <row r="357" spans="1:8" x14ac:dyDescent="0.2">
      <c r="A357" s="19">
        <v>29.1</v>
      </c>
      <c r="B357" s="16" t="s">
        <v>86</v>
      </c>
      <c r="C357" s="17" t="s">
        <v>18</v>
      </c>
      <c r="D357" s="18">
        <v>6096.8628430789677</v>
      </c>
      <c r="E357" s="18">
        <v>5430.1</v>
      </c>
      <c r="F357" s="18">
        <v>4611.1099999999997</v>
      </c>
      <c r="G357" s="18"/>
      <c r="H357" s="18"/>
    </row>
    <row r="358" spans="1:8" x14ac:dyDescent="0.2">
      <c r="A358" s="19">
        <v>29.11</v>
      </c>
      <c r="B358" s="16" t="s">
        <v>89</v>
      </c>
      <c r="C358" s="17" t="s">
        <v>18</v>
      </c>
      <c r="D358" s="18">
        <v>3048.4314215394838</v>
      </c>
      <c r="E358" s="18">
        <v>1909</v>
      </c>
      <c r="F358" s="18">
        <v>2407.98</v>
      </c>
      <c r="G358" s="18"/>
      <c r="H358" s="18"/>
    </row>
    <row r="359" spans="1:8" x14ac:dyDescent="0.2">
      <c r="A359" s="19">
        <v>29.12</v>
      </c>
      <c r="B359" s="16" t="s">
        <v>90</v>
      </c>
      <c r="C359" s="17" t="s">
        <v>18</v>
      </c>
      <c r="D359" s="18">
        <v>1524.2157107697419</v>
      </c>
      <c r="E359" s="18">
        <v>1545.54</v>
      </c>
      <c r="F359" s="18">
        <v>1709.59</v>
      </c>
      <c r="G359" s="18"/>
      <c r="H359" s="18"/>
    </row>
    <row r="360" spans="1:8" x14ac:dyDescent="0.2">
      <c r="A360" s="19">
        <v>29.13</v>
      </c>
      <c r="B360" s="16" t="s">
        <v>267</v>
      </c>
      <c r="C360" s="17" t="s">
        <v>18</v>
      </c>
      <c r="D360" s="18">
        <v>17635.553678327593</v>
      </c>
      <c r="E360" s="18">
        <v>23716.080000000002</v>
      </c>
      <c r="F360" s="18">
        <v>16640.099999999999</v>
      </c>
      <c r="G360" s="18"/>
      <c r="H360" s="18"/>
    </row>
    <row r="361" spans="1:8" x14ac:dyDescent="0.2">
      <c r="A361" s="19">
        <v>29.14</v>
      </c>
      <c r="B361" s="16" t="s">
        <v>268</v>
      </c>
      <c r="C361" s="17" t="s">
        <v>18</v>
      </c>
      <c r="D361" s="18">
        <v>3048.4314215394838</v>
      </c>
      <c r="E361" s="18">
        <v>4926.66</v>
      </c>
      <c r="F361" s="18">
        <v>3171.29</v>
      </c>
      <c r="G361" s="18"/>
      <c r="H361" s="18"/>
    </row>
    <row r="362" spans="1:8" x14ac:dyDescent="0.2">
      <c r="A362" s="19">
        <v>29.15</v>
      </c>
      <c r="B362" s="16" t="s">
        <v>269</v>
      </c>
      <c r="C362" s="17" t="s">
        <v>18</v>
      </c>
      <c r="D362" s="18">
        <v>9094.9069683946582</v>
      </c>
      <c r="E362" s="18">
        <v>8333.44</v>
      </c>
      <c r="F362" s="18">
        <v>8707.6</v>
      </c>
      <c r="G362" s="18"/>
      <c r="H362" s="18"/>
    </row>
    <row r="363" spans="1:8" x14ac:dyDescent="0.2">
      <c r="A363" s="19">
        <v>29.17</v>
      </c>
      <c r="B363" s="16" t="s">
        <v>270</v>
      </c>
      <c r="C363" s="17" t="s">
        <v>18</v>
      </c>
      <c r="D363" s="18">
        <v>6096.8628430789677</v>
      </c>
      <c r="E363" s="18">
        <v>7505.78</v>
      </c>
      <c r="F363" s="18">
        <v>5880.01</v>
      </c>
      <c r="G363" s="18"/>
      <c r="H363" s="18"/>
    </row>
    <row r="364" spans="1:8" x14ac:dyDescent="0.2">
      <c r="A364" s="19">
        <v>29.18</v>
      </c>
      <c r="B364" s="16" t="s">
        <v>278</v>
      </c>
      <c r="C364" s="17" t="s">
        <v>18</v>
      </c>
      <c r="D364" s="18">
        <v>6096.8628430789677</v>
      </c>
      <c r="E364" s="18">
        <v>8880.1</v>
      </c>
      <c r="F364" s="18">
        <v>7333</v>
      </c>
      <c r="G364" s="18"/>
      <c r="H364" s="18"/>
    </row>
    <row r="365" spans="1:8" x14ac:dyDescent="0.2">
      <c r="A365" s="19">
        <v>29.19</v>
      </c>
      <c r="B365" s="16" t="s">
        <v>137</v>
      </c>
      <c r="C365" s="17" t="s">
        <v>18</v>
      </c>
      <c r="D365" s="18">
        <v>3048.4314215394838</v>
      </c>
      <c r="E365" s="18">
        <v>4322.21</v>
      </c>
      <c r="F365" s="18">
        <v>4981.1000000000004</v>
      </c>
      <c r="G365" s="18"/>
      <c r="H365" s="18"/>
    </row>
    <row r="366" spans="1:8" x14ac:dyDescent="0.2">
      <c r="A366" s="19">
        <v>29.2</v>
      </c>
      <c r="B366" s="16" t="s">
        <v>232</v>
      </c>
      <c r="C366" s="17" t="s">
        <v>18</v>
      </c>
      <c r="D366" s="18">
        <v>3048.4314215394838</v>
      </c>
      <c r="E366" s="18">
        <v>4551.1899999999996</v>
      </c>
      <c r="F366" s="18">
        <v>5942.27</v>
      </c>
      <c r="G366" s="18"/>
      <c r="H366" s="18"/>
    </row>
    <row r="367" spans="1:8" x14ac:dyDescent="0.2">
      <c r="A367" s="19">
        <v>29.21</v>
      </c>
      <c r="B367" s="16" t="s">
        <v>291</v>
      </c>
      <c r="C367" s="17" t="s">
        <v>18</v>
      </c>
      <c r="D367" s="18">
        <v>6096.8628430789677</v>
      </c>
      <c r="E367" s="18">
        <v>5364.9</v>
      </c>
      <c r="F367" s="18">
        <v>6456.04</v>
      </c>
      <c r="G367" s="18"/>
      <c r="H367" s="18"/>
    </row>
    <row r="368" spans="1:8" x14ac:dyDescent="0.2">
      <c r="A368" s="19">
        <v>29.22</v>
      </c>
      <c r="B368" s="16" t="s">
        <v>292</v>
      </c>
      <c r="C368" s="17" t="s">
        <v>18</v>
      </c>
      <c r="D368" s="18">
        <v>18290.588529236898</v>
      </c>
      <c r="E368" s="18">
        <v>23670.14</v>
      </c>
      <c r="F368" s="18">
        <v>17944.88</v>
      </c>
      <c r="G368" s="18"/>
      <c r="H368" s="18"/>
    </row>
    <row r="369" spans="1:8" x14ac:dyDescent="0.2">
      <c r="A369" s="19">
        <v>29.23</v>
      </c>
      <c r="B369" s="16" t="s">
        <v>293</v>
      </c>
      <c r="C369" s="17" t="s">
        <v>18</v>
      </c>
      <c r="D369" s="18">
        <v>2438.7451372315873</v>
      </c>
      <c r="E369" s="18">
        <v>4101</v>
      </c>
      <c r="F369" s="18">
        <v>3500.7</v>
      </c>
      <c r="G369" s="18"/>
      <c r="H369" s="18"/>
    </row>
    <row r="370" spans="1:8" x14ac:dyDescent="0.2">
      <c r="A370" s="19">
        <v>29.24</v>
      </c>
      <c r="B370" s="16" t="s">
        <v>294</v>
      </c>
      <c r="C370" s="17" t="s">
        <v>18</v>
      </c>
      <c r="D370" s="18">
        <v>127580.63403864416</v>
      </c>
      <c r="E370" s="18">
        <v>122526.55</v>
      </c>
      <c r="F370" s="18">
        <v>139222.01999999999</v>
      </c>
      <c r="G370" s="18"/>
      <c r="H370" s="18"/>
    </row>
    <row r="371" spans="1:8" x14ac:dyDescent="0.2">
      <c r="A371" s="19">
        <v>29.25</v>
      </c>
      <c r="B371" s="16" t="s">
        <v>295</v>
      </c>
      <c r="C371" s="17" t="s">
        <v>18</v>
      </c>
      <c r="D371" s="18">
        <v>302223.00275031111</v>
      </c>
      <c r="E371" s="18">
        <v>325741</v>
      </c>
      <c r="F371" s="18">
        <v>310613.55</v>
      </c>
      <c r="G371" s="18"/>
      <c r="H371" s="18"/>
    </row>
    <row r="372" spans="1:8" x14ac:dyDescent="0.2">
      <c r="A372" s="19">
        <v>29.26</v>
      </c>
      <c r="B372" s="16" t="s">
        <v>296</v>
      </c>
      <c r="C372" s="17" t="s">
        <v>18</v>
      </c>
      <c r="D372" s="18">
        <v>20910.727932874146</v>
      </c>
      <c r="E372" s="18">
        <v>26633.32</v>
      </c>
      <c r="F372" s="18">
        <v>17666.03</v>
      </c>
      <c r="G372" s="18"/>
      <c r="H372" s="18"/>
    </row>
    <row r="373" spans="1:8" x14ac:dyDescent="0.2">
      <c r="A373" s="19">
        <v>29.27</v>
      </c>
      <c r="B373" s="16" t="s">
        <v>118</v>
      </c>
      <c r="C373" s="17" t="s">
        <v>18</v>
      </c>
      <c r="D373" s="18">
        <v>45600.50308253277</v>
      </c>
      <c r="E373" s="18">
        <v>50860.4</v>
      </c>
      <c r="F373" s="18">
        <v>63915.040000000001</v>
      </c>
      <c r="G373" s="18"/>
      <c r="H373" s="18"/>
    </row>
    <row r="374" spans="1:8" x14ac:dyDescent="0.2">
      <c r="A374" s="19">
        <v>29.28</v>
      </c>
      <c r="B374" s="16" t="s">
        <v>297</v>
      </c>
      <c r="C374" s="17" t="s">
        <v>18</v>
      </c>
      <c r="D374" s="18">
        <v>1144799.3702045798</v>
      </c>
      <c r="E374" s="18">
        <v>1117912</v>
      </c>
      <c r="F374" s="18">
        <v>1179713</v>
      </c>
      <c r="G374" s="18"/>
      <c r="H374" s="18"/>
    </row>
    <row r="375" spans="1:8" x14ac:dyDescent="0.2">
      <c r="A375" s="19">
        <v>29.29</v>
      </c>
      <c r="B375" s="16" t="s">
        <v>298</v>
      </c>
      <c r="C375" s="17" t="s">
        <v>18</v>
      </c>
      <c r="D375" s="18">
        <v>12596.82405594828</v>
      </c>
      <c r="E375" s="18">
        <v>13740</v>
      </c>
      <c r="F375" s="18">
        <v>15898.74</v>
      </c>
      <c r="G375" s="18"/>
      <c r="H375" s="18"/>
    </row>
    <row r="376" spans="1:8" x14ac:dyDescent="0.2">
      <c r="A376" s="19">
        <v>29.3</v>
      </c>
      <c r="B376" s="16" t="s">
        <v>289</v>
      </c>
      <c r="C376" s="17" t="s">
        <v>18</v>
      </c>
      <c r="D376" s="18">
        <v>12596.82405594828</v>
      </c>
      <c r="E376" s="18">
        <v>14919.22</v>
      </c>
      <c r="F376" s="18">
        <v>17630.2</v>
      </c>
      <c r="G376" s="18"/>
      <c r="H376" s="18"/>
    </row>
    <row r="377" spans="1:8" x14ac:dyDescent="0.2">
      <c r="A377" s="22">
        <v>30</v>
      </c>
      <c r="B377" s="23" t="s">
        <v>299</v>
      </c>
      <c r="C377" s="26" t="s">
        <v>15</v>
      </c>
      <c r="D377" s="25">
        <f>SUM(D378:D396)</f>
        <v>175894.49302282819</v>
      </c>
      <c r="E377" s="25">
        <f t="shared" ref="E377:F377" si="30">SUM(E378:E396)</f>
        <v>231002.83999999997</v>
      </c>
      <c r="F377" s="25">
        <f t="shared" si="30"/>
        <v>265087.21999999997</v>
      </c>
      <c r="G377" s="25"/>
      <c r="H377" s="25"/>
    </row>
    <row r="378" spans="1:8" x14ac:dyDescent="0.2">
      <c r="A378" s="15">
        <v>30.1</v>
      </c>
      <c r="B378" s="16" t="s">
        <v>67</v>
      </c>
      <c r="C378" s="17" t="s">
        <v>18</v>
      </c>
      <c r="D378" s="18">
        <v>914.52942646184511</v>
      </c>
      <c r="E378" s="18">
        <v>1601</v>
      </c>
      <c r="F378" s="18">
        <v>1790.5</v>
      </c>
      <c r="G378" s="18"/>
      <c r="H378" s="18"/>
    </row>
    <row r="379" spans="1:8" x14ac:dyDescent="0.2">
      <c r="A379" s="15">
        <v>30.2</v>
      </c>
      <c r="B379" s="16" t="s">
        <v>68</v>
      </c>
      <c r="C379" s="17" t="s">
        <v>18</v>
      </c>
      <c r="D379" s="18">
        <v>1219.3725686157934</v>
      </c>
      <c r="E379" s="18">
        <v>2119.54</v>
      </c>
      <c r="F379" s="18">
        <v>3810.2</v>
      </c>
      <c r="G379" s="18"/>
      <c r="H379" s="18"/>
    </row>
    <row r="380" spans="1:8" ht="15" customHeight="1" x14ac:dyDescent="0.2">
      <c r="A380" s="15">
        <v>30.3</v>
      </c>
      <c r="B380" s="16" t="s">
        <v>70</v>
      </c>
      <c r="C380" s="17" t="s">
        <v>18</v>
      </c>
      <c r="D380" s="18">
        <v>6096.8628430789677</v>
      </c>
      <c r="E380" s="18">
        <v>7806.7</v>
      </c>
      <c r="F380" s="18">
        <v>9443.35</v>
      </c>
      <c r="G380" s="18"/>
      <c r="H380" s="18"/>
    </row>
    <row r="381" spans="1:8" ht="15" customHeight="1" x14ac:dyDescent="0.2">
      <c r="A381" s="15">
        <v>30.4</v>
      </c>
      <c r="B381" s="16" t="s">
        <v>71</v>
      </c>
      <c r="C381" s="17" t="s">
        <v>18</v>
      </c>
      <c r="D381" s="18">
        <v>21339.019950776386</v>
      </c>
      <c r="E381" s="18">
        <v>34890.11</v>
      </c>
      <c r="F381" s="18">
        <v>38760.1</v>
      </c>
      <c r="G381" s="18"/>
      <c r="H381" s="18"/>
    </row>
    <row r="382" spans="1:8" ht="15.75" customHeight="1" x14ac:dyDescent="0.2">
      <c r="A382" s="15">
        <v>30.5</v>
      </c>
      <c r="B382" s="16" t="s">
        <v>72</v>
      </c>
      <c r="C382" s="17" t="s">
        <v>18</v>
      </c>
      <c r="D382" s="18">
        <v>6096.8628430789677</v>
      </c>
      <c r="E382" s="18">
        <v>9066.14</v>
      </c>
      <c r="F382" s="18">
        <v>7500.36</v>
      </c>
      <c r="G382" s="18"/>
      <c r="H382" s="18"/>
    </row>
    <row r="383" spans="1:8" x14ac:dyDescent="0.2">
      <c r="A383" s="15">
        <v>30.6</v>
      </c>
      <c r="B383" s="16" t="s">
        <v>74</v>
      </c>
      <c r="C383" s="17" t="s">
        <v>18</v>
      </c>
      <c r="D383" s="18">
        <v>1524.2157107697419</v>
      </c>
      <c r="E383" s="18">
        <v>2606.37</v>
      </c>
      <c r="F383" s="18">
        <v>3202.1</v>
      </c>
      <c r="G383" s="18"/>
      <c r="H383" s="18"/>
    </row>
    <row r="384" spans="1:8" x14ac:dyDescent="0.2">
      <c r="A384" s="15">
        <v>30.7</v>
      </c>
      <c r="B384" s="16" t="s">
        <v>75</v>
      </c>
      <c r="C384" s="17" t="s">
        <v>18</v>
      </c>
      <c r="D384" s="18">
        <v>30484.314215394836</v>
      </c>
      <c r="E384" s="18">
        <v>45888.55</v>
      </c>
      <c r="F384" s="18">
        <v>53940.160000000003</v>
      </c>
      <c r="G384" s="18"/>
      <c r="H384" s="18"/>
    </row>
    <row r="385" spans="1:8" x14ac:dyDescent="0.2">
      <c r="A385" s="15">
        <v>30.8</v>
      </c>
      <c r="B385" s="16" t="s">
        <v>265</v>
      </c>
      <c r="C385" s="17" t="s">
        <v>18</v>
      </c>
      <c r="D385" s="18">
        <v>21666.537376231037</v>
      </c>
      <c r="E385" s="18">
        <v>24942.25</v>
      </c>
      <c r="F385" s="18">
        <v>37882.199999999997</v>
      </c>
      <c r="G385" s="18"/>
      <c r="H385" s="18"/>
    </row>
    <row r="386" spans="1:8" x14ac:dyDescent="0.2">
      <c r="A386" s="15">
        <v>30.9</v>
      </c>
      <c r="B386" s="16" t="s">
        <v>266</v>
      </c>
      <c r="C386" s="17" t="s">
        <v>18</v>
      </c>
      <c r="D386" s="18">
        <v>33860.263062388971</v>
      </c>
      <c r="E386" s="18">
        <v>40673.21</v>
      </c>
      <c r="F386" s="18">
        <v>29461.1</v>
      </c>
      <c r="G386" s="18"/>
      <c r="H386" s="18"/>
    </row>
    <row r="387" spans="1:8" x14ac:dyDescent="0.2">
      <c r="A387" s="19">
        <v>30.1</v>
      </c>
      <c r="B387" s="16" t="s">
        <v>86</v>
      </c>
      <c r="C387" s="17" t="s">
        <v>18</v>
      </c>
      <c r="D387" s="18">
        <v>6096.8628430789677</v>
      </c>
      <c r="E387" s="18">
        <v>7505.08</v>
      </c>
      <c r="F387" s="18">
        <v>10960.37</v>
      </c>
      <c r="G387" s="18"/>
      <c r="H387" s="18"/>
    </row>
    <row r="388" spans="1:8" x14ac:dyDescent="0.2">
      <c r="A388" s="19">
        <v>30.11</v>
      </c>
      <c r="B388" s="16" t="s">
        <v>89</v>
      </c>
      <c r="C388" s="17" t="s">
        <v>18</v>
      </c>
      <c r="D388" s="18">
        <v>3048.4314215394838</v>
      </c>
      <c r="E388" s="18">
        <v>4000</v>
      </c>
      <c r="F388" s="18">
        <v>5101.84</v>
      </c>
      <c r="G388" s="18"/>
      <c r="H388" s="18"/>
    </row>
    <row r="389" spans="1:8" x14ac:dyDescent="0.2">
      <c r="A389" s="19">
        <v>30.12</v>
      </c>
      <c r="B389" s="16" t="s">
        <v>90</v>
      </c>
      <c r="C389" s="17" t="s">
        <v>18</v>
      </c>
      <c r="D389" s="18">
        <v>1524.2157107697419</v>
      </c>
      <c r="E389" s="18">
        <v>2061.61</v>
      </c>
      <c r="F389" s="18">
        <v>1606.9</v>
      </c>
      <c r="G389" s="18"/>
      <c r="H389" s="18"/>
    </row>
    <row r="390" spans="1:8" x14ac:dyDescent="0.2">
      <c r="A390" s="19">
        <v>30.13</v>
      </c>
      <c r="B390" s="16" t="s">
        <v>267</v>
      </c>
      <c r="C390" s="17" t="s">
        <v>18</v>
      </c>
      <c r="D390" s="18">
        <v>17635.553678327593</v>
      </c>
      <c r="E390" s="18">
        <v>19415.75</v>
      </c>
      <c r="F390" s="18">
        <v>25520.400000000001</v>
      </c>
      <c r="G390" s="18"/>
      <c r="H390" s="18"/>
    </row>
    <row r="391" spans="1:8" x14ac:dyDescent="0.2">
      <c r="A391" s="19">
        <v>30.14</v>
      </c>
      <c r="B391" s="16" t="s">
        <v>268</v>
      </c>
      <c r="C391" s="17" t="s">
        <v>18</v>
      </c>
      <c r="D391" s="18">
        <v>3048.4314215394838</v>
      </c>
      <c r="E391" s="18">
        <v>2880.2</v>
      </c>
      <c r="F391" s="18">
        <v>4303.7700000000004</v>
      </c>
      <c r="G391" s="18"/>
      <c r="H391" s="18"/>
    </row>
    <row r="392" spans="1:8" x14ac:dyDescent="0.2">
      <c r="A392" s="19">
        <v>30.15</v>
      </c>
      <c r="B392" s="16" t="s">
        <v>269</v>
      </c>
      <c r="C392" s="17" t="s">
        <v>18</v>
      </c>
      <c r="D392" s="18">
        <v>3048.4314215394838</v>
      </c>
      <c r="E392" s="18">
        <v>2906.88</v>
      </c>
      <c r="F392" s="18">
        <v>4303.7700000000004</v>
      </c>
      <c r="G392" s="18"/>
      <c r="H392" s="18"/>
    </row>
    <row r="393" spans="1:8" x14ac:dyDescent="0.2">
      <c r="A393" s="19">
        <v>30.17</v>
      </c>
      <c r="B393" s="16" t="s">
        <v>270</v>
      </c>
      <c r="C393" s="17" t="s">
        <v>18</v>
      </c>
      <c r="D393" s="18">
        <v>6096.8628430789677</v>
      </c>
      <c r="E393" s="18">
        <v>8549.01</v>
      </c>
      <c r="F393" s="18">
        <v>6498</v>
      </c>
      <c r="G393" s="18"/>
      <c r="H393" s="18"/>
    </row>
    <row r="394" spans="1:8" x14ac:dyDescent="0.2">
      <c r="A394" s="19">
        <v>30.18</v>
      </c>
      <c r="B394" s="16" t="s">
        <v>278</v>
      </c>
      <c r="C394" s="17" t="s">
        <v>18</v>
      </c>
      <c r="D394" s="18">
        <v>6096.8628430789677</v>
      </c>
      <c r="E394" s="18">
        <v>5772.05</v>
      </c>
      <c r="F394" s="18">
        <v>9055.42</v>
      </c>
      <c r="G394" s="18"/>
      <c r="H394" s="18"/>
    </row>
    <row r="395" spans="1:8" x14ac:dyDescent="0.2">
      <c r="A395" s="19">
        <v>30.19</v>
      </c>
      <c r="B395" s="16" t="s">
        <v>137</v>
      </c>
      <c r="C395" s="17" t="s">
        <v>18</v>
      </c>
      <c r="D395" s="18">
        <v>3048.4314215394838</v>
      </c>
      <c r="E395" s="18">
        <v>4168.99</v>
      </c>
      <c r="F395" s="18">
        <v>5973.34</v>
      </c>
      <c r="G395" s="18"/>
      <c r="H395" s="18"/>
    </row>
    <row r="396" spans="1:8" x14ac:dyDescent="0.2">
      <c r="A396" s="19">
        <v>30.2</v>
      </c>
      <c r="B396" s="16" t="s">
        <v>232</v>
      </c>
      <c r="C396" s="17" t="s">
        <v>18</v>
      </c>
      <c r="D396" s="18">
        <v>3048.4314215394838</v>
      </c>
      <c r="E396" s="18">
        <v>4149.3999999999996</v>
      </c>
      <c r="F396" s="18">
        <v>5973.34</v>
      </c>
      <c r="G396" s="18"/>
      <c r="H396" s="18"/>
    </row>
    <row r="397" spans="1:8" x14ac:dyDescent="0.2">
      <c r="A397" s="32"/>
      <c r="B397" s="33"/>
      <c r="C397" s="34"/>
      <c r="E397" s="35"/>
      <c r="F397" s="35"/>
      <c r="G397" s="35"/>
      <c r="H397" s="35"/>
    </row>
    <row r="398" spans="1:8" x14ac:dyDescent="0.2">
      <c r="A398" s="1"/>
      <c r="B398" s="36"/>
      <c r="C398" s="37" t="s">
        <v>300</v>
      </c>
      <c r="D398" s="38">
        <f>SUM(D377,D347,D319,D312,D290,D265,D259,D207,D202,D199,D197,D195,D193,D183,D164,D154,D148,D132,D120,D103,D101,D97,D94,D85,D76,D70,D60,D48,D44,D41,D17,D12)</f>
        <v>104095664.62215984</v>
      </c>
      <c r="E398" s="38">
        <f t="shared" ref="E398:F398" si="31">SUM(E377,E347,E319,E312,E290,E265,E259,E207,E202,E199,E197,E195,E193,E183,E164,E154,E148,E132,E120,E103,E101,E97,E94,E85,E76,E70,E60,E48,E44,E41,E17,E12)</f>
        <v>106091357.90000001</v>
      </c>
      <c r="F398" s="38">
        <f t="shared" si="31"/>
        <v>106639720.24999999</v>
      </c>
      <c r="G398" s="38"/>
      <c r="H398" s="38"/>
    </row>
    <row r="399" spans="1:8" x14ac:dyDescent="0.2">
      <c r="A399" s="1"/>
      <c r="B399" s="36"/>
      <c r="C399" s="37" t="s">
        <v>301</v>
      </c>
      <c r="D399" s="18">
        <f>D398*0.16</f>
        <v>16655306.339545574</v>
      </c>
      <c r="E399" s="18">
        <f t="shared" ref="E399:F399" si="32">E398*0.16</f>
        <v>16974617.264000002</v>
      </c>
      <c r="F399" s="18">
        <f t="shared" si="32"/>
        <v>17062355.239999998</v>
      </c>
      <c r="G399" s="18"/>
      <c r="H399" s="18"/>
    </row>
    <row r="400" spans="1:8" x14ac:dyDescent="0.2">
      <c r="A400" s="1"/>
      <c r="B400" s="36"/>
      <c r="C400" s="37" t="s">
        <v>302</v>
      </c>
      <c r="D400" s="38">
        <f>D399+D398</f>
        <v>120750970.96170542</v>
      </c>
      <c r="E400" s="38">
        <f t="shared" ref="E400:F400" si="33">E399+E398</f>
        <v>123065975.164</v>
      </c>
      <c r="F400" s="38">
        <f t="shared" si="33"/>
        <v>123702075.48999998</v>
      </c>
      <c r="G400" s="38"/>
      <c r="H400" s="38"/>
    </row>
  </sheetData>
  <mergeCells count="10">
    <mergeCell ref="B7:C7"/>
    <mergeCell ref="B8:C9"/>
    <mergeCell ref="A39:H39"/>
    <mergeCell ref="A205:H205"/>
    <mergeCell ref="B1:C1"/>
    <mergeCell ref="B2:C2"/>
    <mergeCell ref="B3:C3"/>
    <mergeCell ref="B4:C4"/>
    <mergeCell ref="B5:C5"/>
    <mergeCell ref="B6:C6"/>
  </mergeCells>
  <printOptions horizontalCentered="1"/>
  <pageMargins left="0.15748031496062992" right="0.15748031496062992" top="0.37" bottom="0.66" header="0.23622047244094491" footer="0.15748031496062992"/>
  <pageSetup scale="84" fitToHeight="0" orientation="portrait" r:id="rId1"/>
  <headerFooter alignWithMargins="0">
    <oddFooter>&amp;R&amp;P</oddFooter>
  </headerFooter>
  <rowBreaks count="3" manualBreakCount="3">
    <brk id="59" max="6" man="1"/>
    <brk id="108" max="6" man="1"/>
    <brk id="15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BASE</vt:lpstr>
      <vt:lpstr>'PRESUPUESTO BASE'!Área_de_impresión</vt:lpstr>
      <vt:lpstr>'PRESUPUESTO BASE'!Títulos_a_imprimir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Mendez Flores</dc:creator>
  <cp:lastModifiedBy>Pedro Alfredo Juarez Peralta</cp:lastModifiedBy>
  <dcterms:created xsi:type="dcterms:W3CDTF">2016-07-12T15:47:07Z</dcterms:created>
  <dcterms:modified xsi:type="dcterms:W3CDTF">2016-07-12T17:01:06Z</dcterms:modified>
</cp:coreProperties>
</file>